
<file path=[Content_Types].xml><?xml version="1.0" encoding="utf-8"?>
<Types xmlns="http://schemas.openxmlformats.org/package/2006/content-types">
  <Default Extension="jp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Override PartName="/xl/threadedComments/threadedComment2.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C:\Users\sfalcy\Nextcloud\Direction des études\RDE-MCCC\25-26\GRH\"/>
    </mc:Choice>
  </mc:AlternateContent>
  <xr:revisionPtr revIDLastSave="0" documentId="13_ncr:1_{EBACB977-6481-4BA1-B8F6-111018089B18}" xr6:coauthVersionLast="47" xr6:coauthVersionMax="47" xr10:uidLastSave="{00000000-0000-0000-0000-000000000000}"/>
  <bookViews>
    <workbookView xWindow="-110" yWindow="-110" windowWidth="19420" windowHeight="11620" activeTab="1" xr2:uid="{00000000-000D-0000-FFFF-FFFF00000000}"/>
  </bookViews>
  <sheets>
    <sheet name="MCC Sem.1 sess.1 et 2 et Nbre H" sheetId="1" r:id="rId1"/>
    <sheet name="MCC Sem.2 sess.1 et 2 et Nbre H" sheetId="2" r:id="rId2"/>
    <sheet name="Liste valeurs" sheetId="3" r:id="rId3"/>
  </sheets>
  <definedNames>
    <definedName name="Nature_des_épreuves_CC">'Liste valeurs'!$B$4:$B$20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Y40" i="2" l="1"/>
  <c r="W38" i="2"/>
  <c r="T38" i="2"/>
  <c r="S38" i="2"/>
  <c r="V24" i="2"/>
  <c r="U24" i="2"/>
  <c r="U21" i="2"/>
  <c r="V19" i="2"/>
  <c r="V14" i="2"/>
  <c r="U14" i="2"/>
  <c r="C8" i="2"/>
  <c r="O7" i="2"/>
  <c r="C7" i="2"/>
  <c r="O6" i="2"/>
  <c r="C6" i="2"/>
  <c r="O5" i="2"/>
  <c r="C5" i="2"/>
  <c r="O4" i="2"/>
  <c r="C4" i="2"/>
  <c r="O2" i="2"/>
  <c r="W34" i="1"/>
  <c r="T34" i="1"/>
  <c r="S34" i="1"/>
  <c r="V25" i="1"/>
  <c r="U20" i="1"/>
  <c r="V17" i="1"/>
  <c r="U17" i="1"/>
  <c r="V14" i="1"/>
  <c r="U14"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tc={008C0064-0002-412C-B692-005E006B001E}</author>
    <author>tc={001300E1-009A-416A-BF8B-00E1002100BC}</author>
    <author>tc={00D000E2-008B-43F2-9B1D-00C5009200AA}</author>
    <author>tc={00BA005F-007D-419B-AE88-004100510031}</author>
    <author>tc={007B00A0-00C3-4ABF-BCCA-005F00BD00E8}</author>
    <author>tc={00C70061-0015-461C-B4EB-0034008200E4}</author>
    <author>tc={00E3006A-0044-44B2-9C29-0062002600A7}</author>
    <author>tc={002E00B8-00E1-462A-9F85-0036002400E3}</author>
    <author>tc={008E002B-0055-4DC5-B55B-000D00860050}</author>
    <author>tc={00260089-00A9-4C5D-B531-00D400E9006F}</author>
    <author>tc={00400047-003F-4D9B-8A5C-00CE006E0004}</author>
    <author>tc={009600D5-0074-4483-9035-00BE001A00C8}</author>
    <author>tc={00F70047-005A-49C2-9919-00ED006000C9}</author>
    <author>tc={00B300C3-0015-45D0-81C4-00CE0076000A}</author>
    <author>tc={002B0092-00B2-49DB-9B5F-00F900FA0039}</author>
    <author>tc={0064008C-0042-4AF4-BC8C-0016009F0038}</author>
    <author>tc={001300AF-00E0-4F09-A917-00570060002B}</author>
    <author>tc={00CB00DB-00A3-4892-A7D4-00DF007D0057}</author>
    <author>tc={00BF00A4-00C1-4C86-A9FA-002F00D4009D}</author>
    <author>tc={002800B9-0049-42FC-935C-00BD00BA0060}</author>
    <author>tc={004700C6-0060-4CF0-8BE3-00B1001000A9}</author>
    <author>tc={00E5003C-004A-4B48-AB42-006F00A500DE}</author>
  </authors>
  <commentList>
    <comment ref="O6" authorId="0" shapeId="0" xr:uid="{008C0064-0002-412C-B692-005E006B001E}">
      <text>
        <r>
          <rPr>
            <b/>
            <sz val="9"/>
            <rFont val="Tahoma"/>
          </rPr>
          <t>Murielle Merluzzi:</t>
        </r>
        <r>
          <rPr>
            <sz val="9"/>
            <rFont val="Tahoma"/>
          </rPr>
          <t xml:space="preserve">
Cliquer pour choisir le Régime de Formation
</t>
        </r>
      </text>
    </comment>
    <comment ref="O7" authorId="1" shapeId="0" xr:uid="{001300E1-009A-416A-BF8B-00E1002100BC}">
      <text>
        <r>
          <rPr>
            <b/>
            <sz val="9"/>
            <rFont val="Tahoma"/>
          </rPr>
          <t>Murielle Merluzzi:</t>
        </r>
        <r>
          <rPr>
            <sz val="9"/>
            <rFont val="Tahoma"/>
          </rPr>
          <t xml:space="preserve">
Cliquer pour choisir la modalité de formation
</t>
        </r>
      </text>
    </comment>
    <comment ref="O8" authorId="2" shapeId="0" xr:uid="{00D000E2-008B-43F2-9B1D-00C5009200AA}">
      <text>
        <r>
          <rPr>
            <b/>
            <sz val="9"/>
            <rFont val="Tahoma"/>
          </rPr>
          <t>Murielle Merluzzi:</t>
        </r>
        <r>
          <rPr>
            <sz val="9"/>
            <rFont val="Tahoma"/>
          </rPr>
          <t xml:space="preserve">
Cliquer pour choisir la modalité de formation
</t>
        </r>
      </text>
    </comment>
    <comment ref="C9" authorId="3" shapeId="0" xr:uid="{00BA005F-007D-419B-AE88-004100510031}">
      <text>
        <r>
          <rPr>
            <b/>
            <sz val="9"/>
            <rFont val="Tahoma"/>
          </rPr>
          <t>FABIEN CANOLLE:</t>
        </r>
        <r>
          <rPr>
            <sz val="9"/>
            <rFont val="Tahoma"/>
          </rPr>
          <t xml:space="preserve">
Vaut pour toute la grille : 
assiduité. 
Voir règlement des études
</t>
        </r>
      </text>
    </comment>
    <comment ref="D9" authorId="4" shapeId="0" xr:uid="{007B00A0-00C3-4ABF-BCCA-005F00BD00E8}">
      <text>
        <r>
          <rPr>
            <b/>
            <sz val="9"/>
            <rFont val="Tahoma"/>
          </rPr>
          <t>MURIELLE RUSTAT:</t>
        </r>
        <r>
          <rPr>
            <sz val="9"/>
            <rFont val="Tahoma"/>
          </rPr>
          <t xml:space="preserve">
Dans le cas d'un enseignement mutualisé, indiquer la formation avec laquelle est mutualisé le cours :
Année de formation /mention/intitulé parcours
</t>
        </r>
      </text>
    </comment>
    <comment ref="F9" authorId="5" shapeId="0" xr:uid="{00C70061-0015-461C-B4EB-0034008200E4}">
      <text>
        <r>
          <rPr>
            <b/>
            <sz val="9"/>
            <rFont val="Tahoma"/>
          </rPr>
          <t>Murielle Rustat:</t>
        </r>
        <r>
          <rPr>
            <sz val="9"/>
            <rFont val="Tahoma"/>
          </rPr>
          <t xml:space="preserve">
Préciser la nature de l'UE (et le cas échéant de l'EC ou de la matière) :
- O : UE disciplinaire obligatoire
- X :  UE disciplinaire à choix sur liste
- ETC : Enseignement Transversal à choix
- F : UE facultative (au-delà des 30 ECTS)
- B : Bonification (UE hors total des ECTS)
</t>
        </r>
      </text>
    </comment>
    <comment ref="G9" authorId="6" shapeId="0" xr:uid="{00E3006A-0044-44B2-9C29-0062002600A7}">
      <text>
        <r>
          <rPr>
            <b/>
            <sz val="9"/>
            <rFont val="Tahoma"/>
          </rPr>
          <t>Murielle Rustat:</t>
        </r>
        <r>
          <rPr>
            <sz val="9"/>
            <rFont val="Tahoma"/>
          </rPr>
          <t xml:space="preserve">
Pour UE et EC : préciser le nombre d'ECTS
Pour la somme automatique des ECTS (cellule D44), si vous utilisez les EC (que vous mettez donc des ECTS au niveau des EC), mettre un * après le chiffre pour ne pas doubler le total ECTS si vous avez déjà mis les ECTS au niveau de l'UE.
</t>
        </r>
      </text>
    </comment>
    <comment ref="I12" authorId="7" shapeId="0" xr:uid="{002E00B8-00E1-462A-9F85-0036002400E3}">
      <text>
        <r>
          <rPr>
            <b/>
            <sz val="9"/>
            <rFont val="Tahoma"/>
          </rPr>
          <t>Murielle Rustat:</t>
        </r>
        <r>
          <rPr>
            <sz val="9"/>
            <rFont val="Tahoma"/>
          </rPr>
          <t xml:space="preserve">
Indiquer la nature de l'épreuve soit à l'aide du menu déroulant (dans la liste de ce menu déroulant, des champs vides ont été prévus) en cliquant sur la cellule soit en remplissant directement la cellule.
</t>
        </r>
      </text>
    </comment>
    <comment ref="J12" authorId="8" shapeId="0" xr:uid="{008E002B-0055-4DC5-B55B-000D00860050}">
      <text>
        <r>
          <rPr>
            <b/>
            <sz val="9"/>
            <rFont val="Tahoma"/>
          </rPr>
          <t>MURIELLE RUSTAT:</t>
        </r>
        <r>
          <rPr>
            <sz val="9"/>
            <rFont val="Tahoma"/>
          </rPr>
          <t xml:space="preserve">
Indiquer le coefficient global du CC ou le poids en % de l'élément constitutif ou de la matière.
</t>
        </r>
      </text>
    </comment>
    <comment ref="K12" authorId="9" shapeId="0" xr:uid="{00260089-00A9-4C5D-B531-00D400E9006F}">
      <text>
        <r>
          <rPr>
            <b/>
            <sz val="9"/>
            <rFont val="Tahoma"/>
          </rPr>
          <t>Murielle Rustat:</t>
        </r>
        <r>
          <rPr>
            <sz val="9"/>
            <rFont val="Tahoma"/>
          </rPr>
          <t xml:space="preserve">
Préciser la nature de l'épreuve :
Ecrit : E
Oral : O
Ecrit et/ou Oral : E/O
Autre (à préciser)
</t>
        </r>
      </text>
    </comment>
    <comment ref="N12" authorId="10" shapeId="0" xr:uid="{00400047-003F-4D9B-8A5C-00CE006E0004}">
      <text>
        <r>
          <rPr>
            <b/>
            <sz val="9"/>
            <rFont val="Tahoma"/>
          </rPr>
          <t>Murielle Rustat:</t>
        </r>
        <r>
          <rPr>
            <sz val="9"/>
            <rFont val="Tahoma"/>
          </rPr>
          <t xml:space="preserve">
Préciser s'il y a report ou non de la note de Contrôle Continu de session 1 : en mettant oui ou non
</t>
        </r>
      </text>
    </comment>
    <comment ref="O12" authorId="11" shapeId="0" xr:uid="{009600D5-0074-4483-9035-00BE001A00C8}">
      <text>
        <r>
          <rPr>
            <b/>
            <sz val="9"/>
            <rFont val="Tahoma"/>
          </rPr>
          <t>Murielle Rustat:</t>
        </r>
        <r>
          <rPr>
            <sz val="9"/>
            <rFont val="Tahoma"/>
          </rPr>
          <t xml:space="preserve">
Si report de note de session 1, indiquer le coefficient ou le poids en %.
</t>
        </r>
      </text>
    </comment>
    <comment ref="P12" authorId="12" shapeId="0" xr:uid="{00F70047-005A-49C2-9919-00ED006000C9}">
      <text>
        <r>
          <rPr>
            <b/>
            <sz val="9"/>
            <rFont val="Tahoma"/>
          </rPr>
          <t>Murielle Rustat:</t>
        </r>
        <r>
          <rPr>
            <sz val="9"/>
            <rFont val="Tahoma"/>
          </rPr>
          <t xml:space="preserve">
Préciser la nature de l'épreuve : 
Ecrit : E
Oral : O
Ecrit et/ou Oral : E/O
Autre (à préciser)
</t>
        </r>
      </text>
    </comment>
    <comment ref="I14" authorId="13" shapeId="0" xr:uid="{00B300C3-0015-45D0-81C4-00CE0076000A}">
      <text>
        <r>
          <rPr>
            <b/>
            <sz val="9"/>
            <rFont val="Tahoma"/>
          </rPr>
          <t>FABIEN CANOLLE:</t>
        </r>
        <r>
          <rPr>
            <sz val="9"/>
            <rFont val="Tahoma"/>
          </rPr>
          <t xml:space="preserve">
Evaluation pendant le cours
</t>
        </r>
      </text>
    </comment>
    <comment ref="K14" authorId="14" shapeId="0" xr:uid="{002B0092-00B2-49DB-9B5F-00F900FA0039}">
      <text>
        <r>
          <rPr>
            <b/>
            <sz val="9"/>
            <rFont val="Tahoma"/>
          </rPr>
          <t>FABIEN CANOLLE:</t>
        </r>
        <r>
          <rPr>
            <sz val="9"/>
            <rFont val="Tahoma"/>
          </rPr>
          <t xml:space="preserve">
Dossier écrit à rendre après le cours, instructions données en fin de cours
Dossier collectif
</t>
        </r>
      </text>
    </comment>
    <comment ref="K17" authorId="15" shapeId="0" xr:uid="{0064008C-0042-4AF4-BC8C-0016009F0038}">
      <text>
        <r>
          <rPr>
            <b/>
            <sz val="9"/>
            <rFont val="Tahoma"/>
          </rPr>
          <t>FABIEN CANOLLE:</t>
        </r>
        <r>
          <rPr>
            <sz val="9"/>
            <rFont val="Tahoma"/>
          </rPr>
          <t xml:space="preserve">
Individuel
</t>
        </r>
      </text>
    </comment>
    <comment ref="C19" authorId="16" shapeId="0" xr:uid="{001300AF-00E0-4F09-A917-00570060002B}">
      <text>
        <r>
          <rPr>
            <b/>
            <sz val="9"/>
            <rFont val="Tahoma"/>
          </rPr>
          <t>FABIEN CANOLLE:</t>
        </r>
        <r>
          <rPr>
            <sz val="9"/>
            <rFont val="Tahoma"/>
          </rPr>
          <t xml:space="preserve">
Annick fait évaluation après le cours
</t>
        </r>
      </text>
    </comment>
    <comment ref="I20" authorId="17" shapeId="0" xr:uid="{00CB00DB-00A3-4892-A7D4-00DF007D0057}">
      <text>
        <r>
          <rPr>
            <b/>
            <sz val="9"/>
            <rFont val="Tahoma"/>
          </rPr>
          <t>FABIEN CANOLLE:</t>
        </r>
        <r>
          <rPr>
            <sz val="9"/>
            <rFont val="Tahoma"/>
          </rPr>
          <t xml:space="preserve">
Analyde de situation (orale), pendant le cours
</t>
        </r>
      </text>
    </comment>
    <comment ref="K20" authorId="18" shapeId="0" xr:uid="{00BF00A4-00C1-4C86-A9FA-002F00D4009D}">
      <text>
        <r>
          <rPr>
            <b/>
            <sz val="9"/>
            <rFont val="Tahoma"/>
          </rPr>
          <t>FABIEN CANOLLE:</t>
        </r>
        <r>
          <rPr>
            <sz val="9"/>
            <rFont val="Tahoma"/>
          </rPr>
          <t xml:space="preserve">
Rapport d'étonnement (après le cours, sans préparation pendant)
</t>
        </r>
      </text>
    </comment>
    <comment ref="C25" authorId="19" shapeId="0" xr:uid="{002800B9-0049-42FC-935C-00BD00BA0060}">
      <text>
        <r>
          <rPr>
            <b/>
            <sz val="9"/>
            <rFont val="Tahoma"/>
          </rPr>
          <t>FABIEN CANOLLE:</t>
        </r>
        <r>
          <rPr>
            <sz val="9"/>
            <rFont val="Tahoma"/>
          </rPr>
          <t xml:space="preserve">
Evaluation collective
</t>
        </r>
      </text>
    </comment>
    <comment ref="K25" authorId="20" shapeId="0" xr:uid="{004700C6-0060-4CF0-8BE3-00B1001000A9}">
      <text>
        <r>
          <rPr>
            <b/>
            <sz val="9"/>
            <rFont val="Tahoma"/>
          </rPr>
          <t>FABIEN CANOLLE:</t>
        </r>
        <r>
          <rPr>
            <sz val="9"/>
            <rFont val="Tahoma"/>
          </rPr>
          <t xml:space="preserve">
Evaluation collective en dehors des heures de cours (4 heures)
</t>
        </r>
      </text>
    </comment>
    <comment ref="S34" authorId="21" shapeId="0" xr:uid="{00E5003C-004A-4B48-AB42-006F00A500DE}">
      <text>
        <r>
          <rPr>
            <b/>
            <sz val="9"/>
            <rFont val="Tahoma"/>
          </rPr>
          <t>VIVIANE BOURDIC:</t>
        </r>
        <r>
          <rPr>
            <sz val="9"/>
            <rFont val="Tahoma"/>
          </rPr>
          <t xml:space="preserve">
Le total Nbre d'heures par colonne est automatisé : si vous ne souhaitez pas qu'un nbre soit comptabilisé dans le total (ex. UE à choix) vous devez mettre une * à côté du nombre.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tc={008D00E5-002E-49DB-A634-00A10036006C}</author>
    <author>tc={00CA00AC-00C1-42F4-9AD7-00ED00BD00DD}</author>
    <author>tc={00ED009A-00A1-42B6-8C8A-00E800290082}</author>
    <author>tc={006F00BE-00AF-4003-A0F8-0050001D0074}</author>
    <author>tc={001000EB-00BB-4928-B8A1-005C00AB0096}</author>
    <author>tc={00F100B3-00C5-450D-9884-0024004A0078}</author>
    <author>tc={00A4002A-00A0-4BFD-B4FB-003F00E70047}</author>
    <author>tc={00740060-004C-47AD-A1FE-0021000D00BE}</author>
    <author>tc={009C0010-0049-4247-BD93-00ED009E00D8}</author>
    <author>tc={0067005C-00A9-49D1-A7A1-003E008C00C7}</author>
    <author>tc={00EC008D-0084-4874-9A9A-009800B80054}</author>
    <author>tc={00BE00CD-00D7-4477-ACA1-002400B200CE}</author>
    <author>tc={00FB0062-00A6-4C2D-A1F3-001900A90002}</author>
    <author>tc={001C008D-00A5-485D-8CCB-00D700860058}</author>
    <author>tc={00D300D4-0037-41FB-8CA1-00D700AF00B2}</author>
    <author>tc={000D00B9-008D-410B-A2D6-007D00C100D6}</author>
    <author>tc={00D1005F-00E5-4F79-8D52-008300D20036}</author>
  </authors>
  <commentList>
    <comment ref="O8" authorId="0" shapeId="0" xr:uid="{008D00E5-002E-49DB-A634-00A10036006C}">
      <text>
        <r>
          <rPr>
            <b/>
            <sz val="9"/>
            <rFont val="Tahoma"/>
          </rPr>
          <t>Murielle Merluzzi:</t>
        </r>
        <r>
          <rPr>
            <sz val="9"/>
            <rFont val="Tahoma"/>
          </rPr>
          <t xml:space="preserve">
Cliquer pour choisir la modalité de formation
</t>
        </r>
      </text>
    </comment>
    <comment ref="D9" authorId="1" shapeId="0" xr:uid="{00CA00AC-00C1-42F4-9AD7-00ED00BD00DD}">
      <text>
        <r>
          <rPr>
            <b/>
            <sz val="9"/>
            <rFont val="Tahoma"/>
          </rPr>
          <t>MURIELLE RUSTAT:</t>
        </r>
        <r>
          <rPr>
            <sz val="9"/>
            <rFont val="Tahoma"/>
          </rPr>
          <t xml:space="preserve">
Dans le cas d'un enseignement mutualisé, indiquer la formation avec laquelle est mutualisé le cours :
Année de formation /mention/intitulé parcours
</t>
        </r>
      </text>
    </comment>
    <comment ref="F9" authorId="2" shapeId="0" xr:uid="{00ED009A-00A1-42B6-8C8A-00E800290082}">
      <text>
        <r>
          <rPr>
            <b/>
            <sz val="9"/>
            <rFont val="Tahoma"/>
          </rPr>
          <t>Murielle Rustat:</t>
        </r>
        <r>
          <rPr>
            <sz val="9"/>
            <rFont val="Tahoma"/>
          </rPr>
          <t xml:space="preserve">
Préciser la nature de l'UE (et le cas échéant de l'EC ou de la matière) :
- O : UE disciplinaire obligatoire
- X :  UE disciplinaire à choix sur liste
- ETC : Enseignement Transversal à choix
- F : UE facultative (au-delà des 30 ECTS)
- B : Bonification (UE hors total des ECTS)
</t>
        </r>
      </text>
    </comment>
    <comment ref="G9" authorId="3" shapeId="0" xr:uid="{006F00BE-00AF-4003-A0F8-0050001D0074}">
      <text>
        <r>
          <rPr>
            <b/>
            <sz val="9"/>
            <rFont val="Tahoma"/>
          </rPr>
          <t>Murielle Rustat:</t>
        </r>
        <r>
          <rPr>
            <sz val="9"/>
            <rFont val="Tahoma"/>
          </rPr>
          <t xml:space="preserve">
Pour UE et EC : préciser le nombre d'ECTS
Pour la somme automatique des ECTS (cellule D44), si vous utilisez les EC (que vous mettez donc des ECTS au niveau des EC), mettre un * après le chiffre pour ne pas doubler le total ECTS si vous avez déjà mis les ECTS au niveau de l'UE.
</t>
        </r>
      </text>
    </comment>
    <comment ref="S11" authorId="4" shapeId="0" xr:uid="{001000EB-00BB-4928-B8A1-005C00AB0096}">
      <text>
        <r>
          <rPr>
            <b/>
            <sz val="9"/>
            <rFont val="Tahoma"/>
          </rPr>
          <t>MURIELLE RUSTAT:</t>
        </r>
        <r>
          <rPr>
            <sz val="9"/>
            <rFont val="Tahoma"/>
          </rPr>
          <t xml:space="preserve">
Le total Nbre d'heures est automatisé : pour ne pas doubler le volume horaire total, si le nbre d'heures est déjà mis au niveau de l'UE, merci de mettre un * après le nombre d'heures des matières (si vous précisez le nbre d'heures au niveau des matières).
</t>
        </r>
      </text>
    </comment>
    <comment ref="T11" authorId="5" shapeId="0" xr:uid="{00F100B3-00C5-450D-9884-0024004A0078}">
      <text>
        <r>
          <rPr>
            <b/>
            <sz val="9"/>
            <rFont val="Tahoma"/>
          </rPr>
          <t>MURIELLE RUSTAT:</t>
        </r>
        <r>
          <rPr>
            <sz val="9"/>
            <rFont val="Tahoma"/>
          </rPr>
          <t xml:space="preserve">
Le total Nbre d'heures est automatisé : pour ne pas doubler le volume horaire total, si le nbre d'heures est déjà mis au niveau de l'UE, merci de mettre un * après le nombre d'heures des matières (si vous précisez le nbre d'heures au niveau des matières).
</t>
        </r>
      </text>
    </comment>
    <comment ref="W11" authorId="6" shapeId="0" xr:uid="{00A4002A-00A0-4BFD-B4FB-003F00E70047}">
      <text>
        <r>
          <rPr>
            <b/>
            <sz val="9"/>
            <rFont val="Tahoma"/>
          </rPr>
          <t>MURIELLE RUSTAT:</t>
        </r>
        <r>
          <rPr>
            <sz val="9"/>
            <rFont val="Tahoma"/>
          </rPr>
          <t xml:space="preserve">
Le total Nbre d'heures est automatisé : pour ne pas doubler le volume horaire total, si le nbre d'heures est déjà mis au niveau de l'UE, merci de mettre un * après le nombre d'heures des matières (si vous précisez le nbre d'heures au niveau des matières).
</t>
        </r>
      </text>
    </comment>
    <comment ref="I12" authorId="7" shapeId="0" xr:uid="{00740060-004C-47AD-A1FE-0021000D00BE}">
      <text>
        <r>
          <rPr>
            <b/>
            <sz val="9"/>
            <rFont val="Tahoma"/>
          </rPr>
          <t>Murielle Rustat:</t>
        </r>
        <r>
          <rPr>
            <sz val="9"/>
            <rFont val="Tahoma"/>
          </rPr>
          <t xml:space="preserve">
Indiquer la nature de l'épreuve soit à l'aide du menu déroulant (dans la liste de ce menu déroulant, des champs vides ont été prévus) en cliquant sur la cellule soit en remplissant directement la cellule.
</t>
        </r>
      </text>
    </comment>
    <comment ref="K12" authorId="8" shapeId="0" xr:uid="{009C0010-0049-4247-BD93-00ED009E00D8}">
      <text>
        <r>
          <rPr>
            <b/>
            <sz val="9"/>
            <rFont val="Tahoma"/>
          </rPr>
          <t>Murielle Rustat:</t>
        </r>
        <r>
          <rPr>
            <sz val="9"/>
            <rFont val="Tahoma"/>
          </rPr>
          <t xml:space="preserve">
Préciser la nature de l'épreuve :
Ecrit : E
Oral : O
Ecrit et/ou Oral : E/O
Autre (à préciser)
</t>
        </r>
      </text>
    </comment>
    <comment ref="N12" authorId="9" shapeId="0" xr:uid="{0067005C-00A9-49D1-A7A1-003E008C00C7}">
      <text>
        <r>
          <rPr>
            <b/>
            <sz val="9"/>
            <rFont val="Tahoma"/>
          </rPr>
          <t>Murielle Rustat:</t>
        </r>
        <r>
          <rPr>
            <sz val="9"/>
            <rFont val="Tahoma"/>
          </rPr>
          <t xml:space="preserve">
Préciser s'il y a report ou non de la note de Contrôle Continu de session 1 : en mettant oui ou non
</t>
        </r>
      </text>
    </comment>
    <comment ref="O12" authorId="10" shapeId="0" xr:uid="{00EC008D-0084-4874-9A9A-009800B80054}">
      <text>
        <r>
          <rPr>
            <b/>
            <sz val="9"/>
            <rFont val="Tahoma"/>
          </rPr>
          <t>Murielle Rustat:</t>
        </r>
        <r>
          <rPr>
            <sz val="9"/>
            <rFont val="Tahoma"/>
          </rPr>
          <t xml:space="preserve">
Si report de note de session 1, indiquer le coefficient ou le poids en %.
</t>
        </r>
      </text>
    </comment>
    <comment ref="P12" authorId="11" shapeId="0" xr:uid="{00BE00CD-00D7-4477-ACA1-002400B200CE}">
      <text>
        <r>
          <rPr>
            <b/>
            <sz val="9"/>
            <rFont val="Tahoma"/>
          </rPr>
          <t>Murielle Rustat:</t>
        </r>
        <r>
          <rPr>
            <sz val="9"/>
            <rFont val="Tahoma"/>
          </rPr>
          <t xml:space="preserve">
Préciser la nature de l'épreuve : 
Ecrit : E
Oral : O
Ecrit et/ou Oral : E/O
Autre (à préciser)
</t>
        </r>
      </text>
    </comment>
    <comment ref="I14" authorId="12" shapeId="0" xr:uid="{00FB0062-00A6-4C2D-A1F3-001900A90002}">
      <text>
        <r>
          <rPr>
            <b/>
            <sz val="9"/>
            <rFont val="Tahoma"/>
          </rPr>
          <t>FABIEN CANOLLE:</t>
        </r>
        <r>
          <rPr>
            <sz val="9"/>
            <rFont val="Tahoma"/>
          </rPr>
          <t xml:space="preserve">
Dossier écrit collectif, préparé pendant les heures de cours
+ soutenance collective pendant le cours
</t>
        </r>
      </text>
    </comment>
    <comment ref="C17" authorId="13" shapeId="0" xr:uid="{001C008D-00A5-485D-8CCB-00D700860058}">
      <text>
        <r>
          <rPr>
            <b/>
            <sz val="9"/>
            <rFont val="Tahoma"/>
          </rPr>
          <t>FABIEN CANOLLE:</t>
        </r>
        <r>
          <rPr>
            <sz val="9"/>
            <rFont val="Tahoma"/>
          </rPr>
          <t xml:space="preserve">
IFCS (25h) : rémunération hôpital, statut, concours, ANFH
</t>
        </r>
      </text>
    </comment>
    <comment ref="C18" authorId="14" shapeId="0" xr:uid="{00D300D4-0037-41FB-8CA1-00D700AF00B2}">
      <text>
        <r>
          <rPr>
            <b/>
            <sz val="9"/>
            <rFont val="Tahoma"/>
          </rPr>
          <t>FABIEN CANOLLE:</t>
        </r>
        <r>
          <rPr>
            <sz val="9"/>
            <rFont val="Tahoma"/>
          </rPr>
          <t xml:space="preserve">
Evaluation collective
</t>
        </r>
      </text>
    </comment>
    <comment ref="C21" authorId="15" shapeId="0" xr:uid="{000D00B9-008D-410B-A2D6-007D00C100D6}">
      <text>
        <r>
          <rPr>
            <b/>
            <sz val="9"/>
            <rFont val="Tahoma"/>
          </rPr>
          <t>FABIEN CANOLLE:</t>
        </r>
        <r>
          <rPr>
            <sz val="9"/>
            <rFont val="Tahoma"/>
          </rPr>
          <t xml:space="preserve">
Evaluation en dehors des cours. 
Plutôt individuelle.
+ impact carbone
(animation fresque climat ?)
</t>
        </r>
      </text>
    </comment>
    <comment ref="K24" authorId="16" shapeId="0" xr:uid="{00D1005F-00E5-4F79-8D52-008300D20036}">
      <text>
        <r>
          <rPr>
            <b/>
            <sz val="9"/>
            <rFont val="Tahoma"/>
          </rPr>
          <t>FABIEN CANOLLE:</t>
        </r>
        <r>
          <rPr>
            <sz val="9"/>
            <rFont val="Tahoma"/>
          </rPr>
          <t xml:space="preserve">
Evaluation terminale de type épreuve orale collective. 
Les consignes sont données pendant le cours, mais l'épreuve arrive après le cours et le stage (qui est au cœur du travail demandé).
</t>
        </r>
      </text>
    </comment>
  </commentList>
</comments>
</file>

<file path=xl/sharedStrings.xml><?xml version="1.0" encoding="utf-8"?>
<sst xmlns="http://schemas.openxmlformats.org/spreadsheetml/2006/main" count="200" uniqueCount="135">
  <si>
    <t>MODALITES DE CONTROLE DES CONNAISSANCES ET DES COMPETENCES</t>
  </si>
  <si>
    <t>Composante : GRENOBLE IAE</t>
  </si>
  <si>
    <t>Année de la Formation/Domaine/Mention : M2 Gestion des ressources humaines</t>
  </si>
  <si>
    <t xml:space="preserve">Code Diplôme : </t>
  </si>
  <si>
    <t>JJMGRH1</t>
  </si>
  <si>
    <t xml:space="preserve">Date approbation CEVU : </t>
  </si>
  <si>
    <t>Parcours-type : Gestion des ressources humaines et santé</t>
  </si>
  <si>
    <t>Code VDI :</t>
  </si>
  <si>
    <t>N° de version dans l'accréditation : 1</t>
  </si>
  <si>
    <t xml:space="preserve">Parcours pédagogique (le cas échéant) : </t>
  </si>
  <si>
    <t xml:space="preserve">Code Etape : </t>
  </si>
  <si>
    <t>JJM2GS</t>
  </si>
  <si>
    <t>Formation Continue</t>
  </si>
  <si>
    <t>Responsable de la Formation : Emmanuel Abord de Chatillon</t>
  </si>
  <si>
    <t>Code VET :</t>
  </si>
  <si>
    <t>Présentiel</t>
  </si>
  <si>
    <t>Responsable de l'Année : Fabien Canolle</t>
  </si>
  <si>
    <t>Intitulés Blocs de connaissances et de compétences (Fiche RNCP)</t>
  </si>
  <si>
    <r>
      <t>Intitulés spécifiques des Blocs de connaissances et de compétences (si différents fiche RNCP)</t>
    </r>
    <r>
      <rPr>
        <b/>
        <sz val="11"/>
        <color indexed="20"/>
        <rFont val="Calibri"/>
      </rPr>
      <t xml:space="preserve">
</t>
    </r>
  </si>
  <si>
    <r>
      <t xml:space="preserve">Intitulé de l'UE
</t>
    </r>
    <r>
      <rPr>
        <b/>
        <sz val="9"/>
        <color theme="1"/>
        <rFont val="Calibri"/>
        <scheme val="minor"/>
      </rPr>
      <t>(le cas échéant, les intitulés des EC et des matières sous les UE)</t>
    </r>
  </si>
  <si>
    <r>
      <t>Cours mutualisés
(le cas échéant)</t>
    </r>
    <r>
      <rPr>
        <b/>
        <sz val="11"/>
        <color theme="7"/>
        <rFont val="Calibri"/>
        <scheme val="minor"/>
      </rPr>
      <t xml:space="preserve"> </t>
    </r>
    <r>
      <rPr>
        <b/>
        <sz val="11"/>
        <color theme="1"/>
        <rFont val="Calibri"/>
        <scheme val="minor"/>
      </rPr>
      <t xml:space="preserve">
</t>
    </r>
  </si>
  <si>
    <t>Code 
Apogée</t>
  </si>
  <si>
    <t>Nature de
l'UE</t>
  </si>
  <si>
    <t>ECTS</t>
  </si>
  <si>
    <r>
      <t xml:space="preserve">Coefficient
</t>
    </r>
    <r>
      <rPr>
        <sz val="11"/>
        <color theme="1"/>
        <rFont val="Calibri"/>
        <scheme val="minor"/>
      </rPr>
      <t>(1) + (2)</t>
    </r>
  </si>
  <si>
    <t>CONTRÔLE DES CONNAISSANCES ET COMPETENCES</t>
  </si>
  <si>
    <t>NOMBRE D'HEURES</t>
  </si>
  <si>
    <t>1ère session</t>
  </si>
  <si>
    <t>Session de rattrapage</t>
  </si>
  <si>
    <t>CM</t>
  </si>
  <si>
    <t>TD</t>
  </si>
  <si>
    <t>CM/TD
IAE</t>
  </si>
  <si>
    <t>CM/TD
IFCS</t>
  </si>
  <si>
    <t>TP</t>
  </si>
  <si>
    <t>Contrôle 
Continu (CC)</t>
  </si>
  <si>
    <t>Coef.(1)
 ou %</t>
  </si>
  <si>
    <t>Examen 
Terminal (ET)</t>
  </si>
  <si>
    <t>Si écrit, 
durée</t>
  </si>
  <si>
    <t>Coef. (2) 
ou %</t>
  </si>
  <si>
    <t>Contrôle 
Continu: report</t>
  </si>
  <si>
    <t>Coef. (1)
 ou %</t>
  </si>
  <si>
    <t>Examen 
terminal</t>
  </si>
  <si>
    <t>Coef. (2)
ou %</t>
  </si>
  <si>
    <t>SEMESTRE 9</t>
  </si>
  <si>
    <t>Réfléchir et élaborer une stratégie RH
Concevoir et piloter des solutions de gestion en RH
Mesurer et contrôler des outils et méthodes de gestion en GRH</t>
  </si>
  <si>
    <t>Déployer des outils RH en lien avec la stratégie de l'organisation</t>
  </si>
  <si>
    <t>UE 1 : GRH : fondamentaux (A)</t>
  </si>
  <si>
    <t>JJGS9U10</t>
  </si>
  <si>
    <t>O</t>
  </si>
  <si>
    <t>E/O</t>
  </si>
  <si>
    <t>Management des compétences</t>
  </si>
  <si>
    <t>JJGS9M10</t>
  </si>
  <si>
    <t>Evaluation, Formation et Recrutement</t>
  </si>
  <si>
    <t>JJGS9M11</t>
  </si>
  <si>
    <t>UE 2 : Rémunération et outils de pilotage (B)</t>
  </si>
  <si>
    <t>JJGS9U21</t>
  </si>
  <si>
    <t>E</t>
  </si>
  <si>
    <t>Gestion de la rémunération</t>
  </si>
  <si>
    <t>JJGS9M20</t>
  </si>
  <si>
    <t>Tableaux de bord sociaux</t>
  </si>
  <si>
    <t>JJGS9M21</t>
  </si>
  <si>
    <t>Avoir une communication spécialisée pour le transfert de connaissances
Maîtriser les règles, normes et qualité en GRH
Déployer une culture managériale et organisationnelle</t>
  </si>
  <si>
    <t>Communiquer de manière efficace et responsable</t>
  </si>
  <si>
    <t>UE 3 : Outils et compétences relationnelles ( C)</t>
  </si>
  <si>
    <t>JJGS9U31</t>
  </si>
  <si>
    <t>Analyse de situation professionnelle</t>
  </si>
  <si>
    <t>JJGS9M35</t>
  </si>
  <si>
    <t>Management d'équipe</t>
  </si>
  <si>
    <t>JJGS9M32</t>
  </si>
  <si>
    <t>Dynamique de promotion</t>
  </si>
  <si>
    <t>JJGS9M33</t>
  </si>
  <si>
    <t>Communication dans les organisations</t>
  </si>
  <si>
    <t>JJGS9M34</t>
  </si>
  <si>
    <t>Maîtriser les règles, normes et qualité en GRH</t>
  </si>
  <si>
    <t>Mettre en œuvre sur le terrain le droit social et la négociation collective</t>
  </si>
  <si>
    <t>UE 4 : Droit et relations sociales ( D)</t>
  </si>
  <si>
    <t>JJGS9U41</t>
  </si>
  <si>
    <t>Droit du travail (privé + hospitalier/public)</t>
  </si>
  <si>
    <t>JJGS9M43</t>
  </si>
  <si>
    <t>Relations sociales</t>
  </si>
  <si>
    <t>JJGS9M44</t>
  </si>
  <si>
    <t>Total ECTS / Semestre</t>
  </si>
  <si>
    <t>Total Nbre d'heures</t>
  </si>
  <si>
    <t xml:space="preserve">Commentaires : </t>
  </si>
  <si>
    <t>SEMESTRE 10</t>
  </si>
  <si>
    <t>Faire un usage avancé et spécialisé des outils numériques
Appuyer la transformation en contexte professionnel
Concevoir et piloter des solutions de gestion en RH
Maîtriser les règles, normes et qualité en GRH
Déployer une culture managériale et organisationnelle</t>
  </si>
  <si>
    <t>Déployer des outils RH en lien avec la stratégie de l'organisation
Contribuer aux transformations des organisations en accompagnant managers et salariés</t>
  </si>
  <si>
    <t>UE 5 : GRH, organisation et innovations en santé (E)</t>
  </si>
  <si>
    <t>JJGSXU11</t>
  </si>
  <si>
    <t>Systèmes d'Information des RH</t>
  </si>
  <si>
    <t>JJGSXM10</t>
  </si>
  <si>
    <t>Innovations organisationnelles en santé</t>
  </si>
  <si>
    <t>JJGSXM11</t>
  </si>
  <si>
    <t>(Perfectionnement RH) GRH en contexte hospitalier : rémunération hôpital, statut, concours, ANFH</t>
  </si>
  <si>
    <t>JJGSXM12</t>
  </si>
  <si>
    <t>Diagnostic organisationnel et démarche projet</t>
  </si>
  <si>
    <t>JJGSXM13</t>
  </si>
  <si>
    <t>Développer et intégrer des savoirs hautement spécialisés
Avoir une communication spécialisée pour le transfert de connaissances
Développer des comportements et postures au travail</t>
  </si>
  <si>
    <t>Déployer des outils RH en lien avec la stratégie de l'organisation
Communiquer de manière efficace et responsable
Contribuer aux transformations des organisations en accompagnant managers et salariés</t>
  </si>
  <si>
    <t>UE 6 : Mémoire (F)</t>
  </si>
  <si>
    <t>JJGSXU21</t>
  </si>
  <si>
    <t>Mémoire et soutenance</t>
  </si>
  <si>
    <t>JJGSXM22</t>
  </si>
  <si>
    <t>Appuyer la transformation en contexte professionnel
Maîtriser les règles, normes et qualité en GRH
Développer des comportements et postures au travail</t>
  </si>
  <si>
    <t>Communiquer de manière efficace et responsable
Contribuer aux transformations des organisations en accompagnant managers et salariés
Concevoir et mettre en place une politique RSE</t>
  </si>
  <si>
    <t>UE  7 : Outils et compétences relationnelles - perfectionnement (G)</t>
  </si>
  <si>
    <t>JJGSXU31</t>
  </si>
  <si>
    <t>Diversité et management interculturel</t>
  </si>
  <si>
    <t>JJGSXM31</t>
  </si>
  <si>
    <t>Ethique, RSE et management</t>
  </si>
  <si>
    <t>JJGSXM32</t>
  </si>
  <si>
    <t>Communiquer de manière efficace et responsable
Contribuer aux transformations des organisations en accompagnant managers et salariés</t>
  </si>
  <si>
    <t>UE  8: Management et santé au travail (H)</t>
  </si>
  <si>
    <t>JJGSXU41</t>
  </si>
  <si>
    <t>Approche médicale de la santé au travail</t>
  </si>
  <si>
    <t>JJGSXM42</t>
  </si>
  <si>
    <t>Approche ergonomique de la santé au travail</t>
  </si>
  <si>
    <t>JJGSXM43</t>
  </si>
  <si>
    <t>Commentaires :</t>
  </si>
  <si>
    <t>Nature des
épreuves CC</t>
  </si>
  <si>
    <t>Ecrit ou Oral</t>
  </si>
  <si>
    <t>Ecrit et/ou Oral</t>
  </si>
  <si>
    <t>Ecrit</t>
  </si>
  <si>
    <t>Ecrit mémoire</t>
  </si>
  <si>
    <t>Ecrit rapport</t>
  </si>
  <si>
    <t>Rapport Stage</t>
  </si>
  <si>
    <t>Ecrit TP</t>
  </si>
  <si>
    <t>E Dev maison</t>
  </si>
  <si>
    <t>E Dev surveillé</t>
  </si>
  <si>
    <t>Assiduité</t>
  </si>
  <si>
    <t>Oral</t>
  </si>
  <si>
    <t>O Soutenance</t>
  </si>
  <si>
    <t>O Exposé</t>
  </si>
  <si>
    <t>Année universitaire : 2025-2026</t>
  </si>
  <si>
    <t>2025-2026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</si>
</sst>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8">
    <font>
      <sz val="11"/>
      <color theme="1"/>
      <name val="Calibri"/>
      <scheme val="minor"/>
    </font>
    <font>
      <sz val="10"/>
      <name val="Arial"/>
    </font>
    <font>
      <b/>
      <sz val="11"/>
      <name val="Arial"/>
    </font>
    <font>
      <b/>
      <sz val="11"/>
      <color theme="1"/>
      <name val="Calibri"/>
      <scheme val="minor"/>
    </font>
    <font>
      <b/>
      <sz val="11"/>
      <name val="Calibri"/>
      <scheme val="minor"/>
    </font>
    <font>
      <b/>
      <sz val="7"/>
      <name val="Arial"/>
    </font>
    <font>
      <b/>
      <sz val="9"/>
      <color theme="1"/>
      <name val="Calibri"/>
      <scheme val="minor"/>
    </font>
    <font>
      <sz val="11"/>
      <color indexed="2"/>
      <name val="Calibri"/>
      <scheme val="minor"/>
    </font>
    <font>
      <b/>
      <sz val="11"/>
      <color indexed="64"/>
      <name val="Calibri"/>
    </font>
    <font>
      <sz val="11"/>
      <name val="Calibri"/>
    </font>
    <font>
      <sz val="9"/>
      <color theme="1"/>
      <name val="Calibri"/>
      <scheme val="minor"/>
    </font>
    <font>
      <sz val="11"/>
      <name val="Calibri"/>
      <scheme val="minor"/>
    </font>
    <font>
      <b/>
      <strike/>
      <sz val="11"/>
      <name val="Calibri"/>
      <scheme val="minor"/>
    </font>
    <font>
      <sz val="10"/>
      <color theme="1"/>
      <name val="Calibri"/>
      <scheme val="minor"/>
    </font>
    <font>
      <b/>
      <sz val="11"/>
      <color indexed="20"/>
      <name val="Calibri"/>
    </font>
    <font>
      <b/>
      <sz val="11"/>
      <color theme="7"/>
      <name val="Calibri"/>
      <scheme val="minor"/>
    </font>
    <font>
      <b/>
      <sz val="9"/>
      <name val="Tahoma"/>
    </font>
    <font>
      <sz val="9"/>
      <name val="Tahoma"/>
    </font>
  </fonts>
  <fills count="9">
    <fill>
      <patternFill patternType="none"/>
    </fill>
    <fill>
      <patternFill patternType="gray125"/>
    </fill>
    <fill>
      <patternFill patternType="solid">
        <fgColor theme="0" tint="-0.14999847407452621"/>
        <bgColor theme="0" tint="-0.14999847407452621"/>
      </patternFill>
    </fill>
    <fill>
      <patternFill patternType="solid">
        <fgColor theme="0" tint="-0.14999847407452621"/>
        <bgColor indexed="65"/>
      </patternFill>
    </fill>
    <fill>
      <patternFill patternType="solid">
        <fgColor theme="0" tint="-0.14999847407452621"/>
        <bgColor indexed="5"/>
      </patternFill>
    </fill>
    <fill>
      <patternFill patternType="solid">
        <fgColor theme="3" tint="0.59999389629810485"/>
        <bgColor theme="3" tint="0.59999389629810485"/>
      </patternFill>
    </fill>
    <fill>
      <patternFill patternType="solid">
        <fgColor theme="7" tint="0.79998168889431442"/>
        <bgColor theme="7" tint="0.79998168889431442"/>
      </patternFill>
    </fill>
    <fill>
      <patternFill patternType="solid">
        <fgColor theme="3" tint="0.79998168889431442"/>
        <bgColor theme="3" tint="0.79998168889431442"/>
      </patternFill>
    </fill>
    <fill>
      <patternFill patternType="solid">
        <fgColor theme="8" tint="0.59999389629810485"/>
        <bgColor theme="8" tint="0.59999389629810485"/>
      </patternFill>
    </fill>
  </fills>
  <borders count="92">
    <border>
      <left/>
      <right/>
      <top/>
      <bottom/>
      <diagonal/>
    </border>
    <border>
      <left/>
      <right/>
      <top/>
      <bottom style="medium">
        <color auto="1"/>
      </bottom>
      <diagonal/>
    </border>
    <border>
      <left style="medium">
        <color auto="1"/>
      </left>
      <right/>
      <top style="medium">
        <color auto="1"/>
      </top>
      <bottom/>
      <diagonal/>
    </border>
    <border>
      <left/>
      <right/>
      <top style="medium">
        <color auto="1"/>
      </top>
      <bottom/>
      <diagonal/>
    </border>
    <border>
      <left/>
      <right style="thin">
        <color auto="1"/>
      </right>
      <top style="medium">
        <color auto="1"/>
      </top>
      <bottom/>
      <diagonal/>
    </border>
    <border>
      <left style="thin">
        <color auto="1"/>
      </left>
      <right/>
      <top/>
      <bottom/>
      <diagonal/>
    </border>
    <border>
      <left style="thin">
        <color auto="1"/>
      </left>
      <right/>
      <top style="medium">
        <color auto="1"/>
      </top>
      <bottom/>
      <diagonal/>
    </border>
    <border>
      <left/>
      <right style="medium">
        <color auto="1"/>
      </right>
      <top style="medium">
        <color auto="1"/>
      </top>
      <bottom/>
      <diagonal/>
    </border>
    <border>
      <left style="medium">
        <color auto="1"/>
      </left>
      <right/>
      <top/>
      <bottom/>
      <diagonal/>
    </border>
    <border>
      <left/>
      <right style="thin">
        <color auto="1"/>
      </right>
      <top/>
      <bottom/>
      <diagonal/>
    </border>
    <border>
      <left/>
      <right style="medium">
        <color auto="1"/>
      </right>
      <top/>
      <bottom/>
      <diagonal/>
    </border>
    <border>
      <left/>
      <right style="medium">
        <color auto="1"/>
      </right>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medium">
        <color auto="1"/>
      </top>
      <bottom/>
      <diagonal/>
    </border>
    <border>
      <left style="medium">
        <color auto="1"/>
      </left>
      <right style="medium">
        <color auto="1"/>
      </right>
      <top style="thin">
        <color auto="1"/>
      </top>
      <bottom style="thin">
        <color auto="1"/>
      </bottom>
      <diagonal/>
    </border>
    <border>
      <left style="medium">
        <color auto="1"/>
      </left>
      <right style="medium">
        <color auto="1"/>
      </right>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medium">
        <color auto="1"/>
      </left>
      <right style="medium">
        <color auto="1"/>
      </right>
      <top style="thin">
        <color auto="1"/>
      </top>
      <bottom style="medium">
        <color auto="1"/>
      </bottom>
      <diagonal/>
    </border>
    <border>
      <left style="medium">
        <color auto="1"/>
      </left>
      <right style="medium">
        <color auto="1"/>
      </right>
      <top/>
      <bottom style="medium">
        <color auto="1"/>
      </bottom>
      <diagonal/>
    </border>
    <border>
      <left style="medium">
        <color auto="1"/>
      </left>
      <right style="hair">
        <color auto="1"/>
      </right>
      <top style="medium">
        <color auto="1"/>
      </top>
      <bottom style="medium">
        <color auto="1"/>
      </bottom>
      <diagonal/>
    </border>
    <border>
      <left style="hair">
        <color auto="1"/>
      </left>
      <right style="hair">
        <color auto="1"/>
      </right>
      <top style="medium">
        <color auto="1"/>
      </top>
      <bottom/>
      <diagonal/>
    </border>
    <border>
      <left/>
      <right style="hair">
        <color auto="1"/>
      </right>
      <top style="medium">
        <color auto="1"/>
      </top>
      <bottom/>
      <diagonal/>
    </border>
    <border>
      <left style="thin">
        <color auto="1"/>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style="medium">
        <color auto="1"/>
      </top>
      <bottom style="medium">
        <color auto="1"/>
      </bottom>
      <diagonal/>
    </border>
    <border>
      <left style="medium">
        <color auto="1"/>
      </left>
      <right style="medium">
        <color auto="1"/>
      </right>
      <top style="medium">
        <color auto="1"/>
      </top>
      <bottom style="hair">
        <color auto="1"/>
      </bottom>
      <diagonal/>
    </border>
    <border>
      <left style="medium">
        <color auto="1"/>
      </left>
      <right style="hair">
        <color auto="1"/>
      </right>
      <top style="medium">
        <color auto="1"/>
      </top>
      <bottom style="thin">
        <color auto="1"/>
      </bottom>
      <diagonal/>
    </border>
    <border>
      <left/>
      <right style="medium">
        <color auto="1"/>
      </right>
      <top style="medium">
        <color auto="1"/>
      </top>
      <bottom style="thin">
        <color auto="1"/>
      </bottom>
      <diagonal/>
    </border>
    <border>
      <left style="hair">
        <color auto="1"/>
      </left>
      <right style="hair">
        <color auto="1"/>
      </right>
      <top style="medium">
        <color auto="1"/>
      </top>
      <bottom style="thin">
        <color auto="1"/>
      </bottom>
      <diagonal/>
    </border>
    <border>
      <left style="hair">
        <color auto="1"/>
      </left>
      <right style="medium">
        <color auto="1"/>
      </right>
      <top style="medium">
        <color auto="1"/>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bottom style="hair">
        <color auto="1"/>
      </bottom>
      <diagonal/>
    </border>
    <border>
      <left style="medium">
        <color auto="1"/>
      </left>
      <right style="hair">
        <color auto="1"/>
      </right>
      <top/>
      <bottom style="hair">
        <color auto="1"/>
      </bottom>
      <diagonal/>
    </border>
    <border>
      <left style="hair">
        <color auto="1"/>
      </left>
      <right style="medium">
        <color auto="1"/>
      </right>
      <top/>
      <bottom style="hair">
        <color auto="1"/>
      </bottom>
      <diagonal/>
    </border>
    <border>
      <left style="hair">
        <color auto="1"/>
      </left>
      <right style="hair">
        <color auto="1"/>
      </right>
      <top/>
      <bottom style="hair">
        <color auto="1"/>
      </bottom>
      <diagonal/>
    </border>
    <border>
      <left style="medium">
        <color auto="1"/>
      </left>
      <right style="thin">
        <color auto="1"/>
      </right>
      <top/>
      <bottom style="hair">
        <color auto="1"/>
      </bottom>
      <diagonal/>
    </border>
    <border>
      <left style="thin">
        <color auto="1"/>
      </left>
      <right style="thin">
        <color auto="1"/>
      </right>
      <top/>
      <bottom style="hair">
        <color auto="1"/>
      </bottom>
      <diagonal/>
    </border>
    <border>
      <left/>
      <right style="medium">
        <color auto="1"/>
      </right>
      <top/>
      <bottom style="hair">
        <color auto="1"/>
      </bottom>
      <diagonal/>
    </border>
    <border>
      <left style="medium">
        <color auto="1"/>
      </left>
      <right style="medium">
        <color auto="1"/>
      </right>
      <top style="hair">
        <color auto="1"/>
      </top>
      <bottom style="hair">
        <color auto="1"/>
      </bottom>
      <diagonal/>
    </border>
    <border>
      <left style="medium">
        <color auto="1"/>
      </left>
      <right style="medium">
        <color auto="1"/>
      </right>
      <top style="hair">
        <color auto="1"/>
      </top>
      <bottom/>
      <diagonal/>
    </border>
    <border>
      <left style="medium">
        <color auto="1"/>
      </left>
      <right style="hair">
        <color auto="1"/>
      </right>
      <top style="hair">
        <color auto="1"/>
      </top>
      <bottom/>
      <diagonal/>
    </border>
    <border>
      <left style="hair">
        <color auto="1"/>
      </left>
      <right style="medium">
        <color auto="1"/>
      </right>
      <top style="hair">
        <color auto="1"/>
      </top>
      <bottom/>
      <diagonal/>
    </border>
    <border>
      <left style="hair">
        <color auto="1"/>
      </left>
      <right style="hair">
        <color auto="1"/>
      </right>
      <top style="hair">
        <color auto="1"/>
      </top>
      <bottom/>
      <diagonal/>
    </border>
    <border>
      <left/>
      <right style="medium">
        <color auto="1"/>
      </right>
      <top style="hair">
        <color auto="1"/>
      </top>
      <bottom/>
      <diagonal/>
    </border>
    <border>
      <left style="medium">
        <color auto="1"/>
      </left>
      <right style="thin">
        <color auto="1"/>
      </right>
      <top style="hair">
        <color auto="1"/>
      </top>
      <bottom/>
      <diagonal/>
    </border>
    <border>
      <left style="thin">
        <color auto="1"/>
      </left>
      <right style="thin">
        <color auto="1"/>
      </right>
      <top style="hair">
        <color auto="1"/>
      </top>
      <bottom/>
      <diagonal/>
    </border>
    <border>
      <left style="medium">
        <color auto="1"/>
      </left>
      <right style="hair">
        <color auto="1"/>
      </right>
      <top/>
      <bottom/>
      <diagonal/>
    </border>
    <border>
      <left style="hair">
        <color auto="1"/>
      </left>
      <right style="medium">
        <color auto="1"/>
      </right>
      <top/>
      <bottom/>
      <diagonal/>
    </border>
    <border>
      <left style="hair">
        <color auto="1"/>
      </left>
      <right style="hair">
        <color auto="1"/>
      </right>
      <top/>
      <bottom/>
      <diagonal/>
    </border>
    <border>
      <left/>
      <right style="hair">
        <color auto="1"/>
      </right>
      <top/>
      <bottom/>
      <diagonal/>
    </border>
    <border>
      <left style="medium">
        <color auto="1"/>
      </left>
      <right style="thin">
        <color auto="1"/>
      </right>
      <top/>
      <bottom/>
      <diagonal/>
    </border>
    <border>
      <left style="thin">
        <color auto="1"/>
      </left>
      <right style="thin">
        <color auto="1"/>
      </right>
      <top/>
      <bottom/>
      <diagonal/>
    </border>
    <border>
      <left/>
      <right style="hair">
        <color auto="1"/>
      </right>
      <top/>
      <bottom style="hair">
        <color auto="1"/>
      </bottom>
      <diagonal/>
    </border>
    <border>
      <left style="medium">
        <color auto="1"/>
      </left>
      <right style="hair">
        <color auto="1"/>
      </right>
      <top style="hair">
        <color auto="1"/>
      </top>
      <bottom style="hair">
        <color auto="1"/>
      </bottom>
      <diagonal/>
    </border>
    <border>
      <left/>
      <right style="medium">
        <color auto="1"/>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style="medium">
        <color auto="1"/>
      </right>
      <top style="hair">
        <color auto="1"/>
      </top>
      <bottom style="hair">
        <color auto="1"/>
      </bottom>
      <diagonal/>
    </border>
    <border>
      <left style="medium">
        <color auto="1"/>
      </left>
      <right style="thin">
        <color auto="1"/>
      </right>
      <top style="hair">
        <color auto="1"/>
      </top>
      <bottom style="hair">
        <color auto="1"/>
      </bottom>
      <diagonal/>
    </border>
    <border>
      <left style="thin">
        <color auto="1"/>
      </left>
      <right style="thin">
        <color auto="1"/>
      </right>
      <top style="hair">
        <color auto="1"/>
      </top>
      <bottom style="hair">
        <color auto="1"/>
      </bottom>
      <diagonal/>
    </border>
    <border>
      <left style="medium">
        <color auto="1"/>
      </left>
      <right style="medium">
        <color auto="1"/>
      </right>
      <top style="hair">
        <color auto="1"/>
      </top>
      <bottom style="thin">
        <color auto="1"/>
      </bottom>
      <diagonal/>
    </border>
    <border>
      <left/>
      <right style="medium">
        <color auto="1"/>
      </right>
      <top style="hair">
        <color auto="1"/>
      </top>
      <bottom style="thin">
        <color auto="1"/>
      </bottom>
      <diagonal/>
    </border>
    <border>
      <left style="medium">
        <color auto="1"/>
      </left>
      <right style="hair">
        <color auto="1"/>
      </right>
      <top style="hair">
        <color auto="1"/>
      </top>
      <bottom style="thin">
        <color auto="1"/>
      </bottom>
      <diagonal/>
    </border>
    <border>
      <left style="hair">
        <color auto="1"/>
      </left>
      <right style="hair">
        <color auto="1"/>
      </right>
      <top style="hair">
        <color auto="1"/>
      </top>
      <bottom style="thin">
        <color auto="1"/>
      </bottom>
      <diagonal/>
    </border>
    <border>
      <left style="hair">
        <color auto="1"/>
      </left>
      <right style="medium">
        <color auto="1"/>
      </right>
      <top style="hair">
        <color auto="1"/>
      </top>
      <bottom style="thin">
        <color auto="1"/>
      </bottom>
      <diagonal/>
    </border>
    <border>
      <left style="medium">
        <color auto="1"/>
      </left>
      <right style="thin">
        <color auto="1"/>
      </right>
      <top style="hair">
        <color auto="1"/>
      </top>
      <bottom style="thin">
        <color auto="1"/>
      </bottom>
      <diagonal/>
    </border>
    <border>
      <left style="thin">
        <color auto="1"/>
      </left>
      <right style="thin">
        <color auto="1"/>
      </right>
      <top style="hair">
        <color auto="1"/>
      </top>
      <bottom style="thin">
        <color auto="1"/>
      </bottom>
      <diagonal/>
    </border>
    <border>
      <left style="thin">
        <color auto="1"/>
      </left>
      <right/>
      <top style="hair">
        <color auto="1"/>
      </top>
      <bottom style="hair">
        <color auto="1"/>
      </bottom>
      <diagonal/>
    </border>
    <border>
      <left style="thin">
        <color auto="1"/>
      </left>
      <right style="medium">
        <color auto="1"/>
      </right>
      <top style="hair">
        <color auto="1"/>
      </top>
      <bottom style="hair">
        <color auto="1"/>
      </bottom>
      <diagonal/>
    </border>
    <border>
      <left/>
      <right style="hair">
        <color auto="1"/>
      </right>
      <top style="hair">
        <color auto="1"/>
      </top>
      <bottom style="hair">
        <color auto="1"/>
      </bottom>
      <diagonal/>
    </border>
    <border>
      <left style="medium">
        <color auto="1"/>
      </left>
      <right style="hair">
        <color auto="1"/>
      </right>
      <top style="hair">
        <color auto="1"/>
      </top>
      <bottom style="medium">
        <color auto="1"/>
      </bottom>
      <diagonal/>
    </border>
    <border>
      <left style="medium">
        <color auto="1"/>
      </left>
      <right style="thin">
        <color auto="1"/>
      </right>
      <top style="hair">
        <color auto="1"/>
      </top>
      <bottom style="medium">
        <color auto="1"/>
      </bottom>
      <diagonal/>
    </border>
    <border>
      <left style="thin">
        <color auto="1"/>
      </left>
      <right style="thin">
        <color auto="1"/>
      </right>
      <top style="hair">
        <color auto="1"/>
      </top>
      <bottom style="medium">
        <color auto="1"/>
      </bottom>
      <diagonal/>
    </border>
    <border>
      <left style="thin">
        <color auto="1"/>
      </left>
      <right/>
      <top style="hair">
        <color auto="1"/>
      </top>
      <bottom style="medium">
        <color auto="1"/>
      </bottom>
      <diagonal/>
    </border>
    <border>
      <left style="thin">
        <color auto="1"/>
      </left>
      <right style="medium">
        <color auto="1"/>
      </right>
      <top style="hair">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medium">
        <color auto="1"/>
      </top>
      <bottom style="medium">
        <color auto="1"/>
      </bottom>
      <diagonal/>
    </border>
    <border>
      <left style="dotted">
        <color auto="1"/>
      </left>
      <right/>
      <top style="medium">
        <color auto="1"/>
      </top>
      <bottom/>
      <diagonal/>
    </border>
    <border>
      <left/>
      <right style="dotted">
        <color auto="1"/>
      </right>
      <top style="medium">
        <color auto="1"/>
      </top>
      <bottom/>
      <diagonal/>
    </border>
    <border>
      <left/>
      <right/>
      <top/>
      <bottom style="dotted">
        <color auto="1"/>
      </bottom>
      <diagonal/>
    </border>
    <border>
      <left/>
      <right style="hair">
        <color auto="1"/>
      </right>
      <top style="hair">
        <color auto="1"/>
      </top>
      <bottom/>
      <diagonal/>
    </border>
    <border>
      <left/>
      <right style="dotted">
        <color auto="1"/>
      </right>
      <top/>
      <bottom/>
      <diagonal/>
    </border>
    <border>
      <left/>
      <right style="dotted">
        <color auto="1"/>
      </right>
      <top/>
      <bottom style="dotted">
        <color auto="1"/>
      </bottom>
      <diagonal/>
    </border>
    <border>
      <left/>
      <right/>
      <top style="dotted">
        <color auto="1"/>
      </top>
      <bottom/>
      <diagonal/>
    </border>
  </borders>
  <cellStyleXfs count="2">
    <xf numFmtId="0" fontId="0" fillId="0" borderId="0"/>
    <xf numFmtId="0" fontId="1" fillId="0" borderId="0"/>
  </cellStyleXfs>
  <cellXfs count="291">
    <xf numFmtId="0" fontId="0" fillId="0" borderId="0" xfId="0"/>
    <xf numFmtId="0" fontId="0" fillId="0" borderId="1" xfId="0" applyBorder="1"/>
    <xf numFmtId="0" fontId="5" fillId="2" borderId="5" xfId="1" applyFont="1" applyFill="1" applyBorder="1" applyAlignment="1">
      <alignment vertical="center"/>
    </xf>
    <xf numFmtId="0" fontId="5" fillId="2" borderId="3" xfId="1" applyFont="1" applyFill="1" applyBorder="1" applyAlignment="1">
      <alignment vertical="center"/>
    </xf>
    <xf numFmtId="0" fontId="6" fillId="2" borderId="3" xfId="0" applyFont="1" applyFill="1" applyBorder="1" applyAlignment="1">
      <alignment horizontal="left"/>
    </xf>
    <xf numFmtId="0" fontId="0" fillId="2" borderId="0" xfId="0" applyFill="1"/>
    <xf numFmtId="0" fontId="0" fillId="2" borderId="4" xfId="0" applyFill="1" applyBorder="1"/>
    <xf numFmtId="0" fontId="5" fillId="2" borderId="6" xfId="1" applyFont="1" applyFill="1" applyBorder="1" applyAlignment="1">
      <alignment vertical="center"/>
    </xf>
    <xf numFmtId="0" fontId="5" fillId="2" borderId="7" xfId="1" applyFont="1" applyFill="1" applyBorder="1" applyAlignment="1">
      <alignment vertical="center"/>
    </xf>
    <xf numFmtId="0" fontId="5" fillId="2" borderId="0" xfId="1" applyFont="1" applyFill="1" applyAlignment="1">
      <alignment vertical="center"/>
    </xf>
    <xf numFmtId="0" fontId="6" fillId="2" borderId="0" xfId="0" applyFont="1" applyFill="1" applyAlignment="1">
      <alignment horizontal="left"/>
    </xf>
    <xf numFmtId="0" fontId="7" fillId="2" borderId="0" xfId="0" applyFont="1" applyFill="1"/>
    <xf numFmtId="0" fontId="0" fillId="2" borderId="10" xfId="0" applyFill="1" applyBorder="1"/>
    <xf numFmtId="0" fontId="0" fillId="0" borderId="11" xfId="0" applyBorder="1"/>
    <xf numFmtId="0" fontId="0" fillId="2" borderId="1" xfId="0" applyFill="1" applyBorder="1"/>
    <xf numFmtId="0" fontId="10" fillId="0" borderId="25" xfId="0" applyFont="1" applyBorder="1" applyAlignment="1">
      <alignment horizontal="center" vertical="center" wrapText="1"/>
    </xf>
    <xf numFmtId="0" fontId="10" fillId="0" borderId="7" xfId="0" applyFont="1" applyBorder="1" applyAlignment="1">
      <alignment vertical="center" wrapText="1"/>
    </xf>
    <xf numFmtId="0" fontId="10" fillId="0" borderId="25" xfId="0" applyFont="1" applyBorder="1" applyAlignment="1">
      <alignment vertical="center" wrapText="1"/>
    </xf>
    <xf numFmtId="0" fontId="10" fillId="0" borderId="26" xfId="0" applyFont="1" applyBorder="1" applyAlignment="1">
      <alignment vertical="center" wrapText="1"/>
    </xf>
    <xf numFmtId="0" fontId="10" fillId="0" borderId="20" xfId="0" applyFont="1" applyBorder="1" applyAlignment="1">
      <alignment vertical="center" wrapText="1"/>
    </xf>
    <xf numFmtId="0" fontId="10" fillId="0" borderId="27" xfId="0" applyFont="1" applyBorder="1" applyAlignment="1">
      <alignment vertical="center" wrapText="1"/>
    </xf>
    <xf numFmtId="0" fontId="10" fillId="0" borderId="19" xfId="0" applyFont="1" applyBorder="1" applyAlignment="1">
      <alignment vertical="center" wrapText="1"/>
    </xf>
    <xf numFmtId="0" fontId="0" fillId="0" borderId="0" xfId="0" applyAlignment="1">
      <alignment vertical="top"/>
    </xf>
    <xf numFmtId="0" fontId="0" fillId="0" borderId="31" xfId="0" applyBorder="1" applyAlignment="1">
      <alignment vertical="top" wrapText="1"/>
    </xf>
    <xf numFmtId="0" fontId="0" fillId="0" borderId="31" xfId="0" applyBorder="1" applyAlignment="1">
      <alignment vertical="top"/>
    </xf>
    <xf numFmtId="0" fontId="4" fillId="2" borderId="14" xfId="0" applyFont="1" applyFill="1" applyBorder="1" applyAlignment="1">
      <alignment vertical="top"/>
    </xf>
    <xf numFmtId="0" fontId="0" fillId="2" borderId="14" xfId="0" applyFill="1" applyBorder="1" applyAlignment="1">
      <alignment vertical="top"/>
    </xf>
    <xf numFmtId="0" fontId="3" fillId="2" borderId="14" xfId="0" applyFont="1" applyFill="1" applyBorder="1" applyAlignment="1">
      <alignment vertical="top"/>
    </xf>
    <xf numFmtId="0" fontId="3" fillId="2" borderId="14" xfId="0" applyFont="1" applyFill="1" applyBorder="1" applyAlignment="1">
      <alignment horizontal="center" vertical="top"/>
    </xf>
    <xf numFmtId="0" fontId="4" fillId="2" borderId="14" xfId="0" applyFont="1" applyFill="1" applyBorder="1" applyAlignment="1">
      <alignment horizontal="center" vertical="top"/>
    </xf>
    <xf numFmtId="0" fontId="3" fillId="2" borderId="32" xfId="0" applyFont="1" applyFill="1" applyBorder="1" applyAlignment="1">
      <alignment horizontal="center" vertical="top"/>
    </xf>
    <xf numFmtId="9" fontId="11" fillId="2" borderId="33" xfId="0" applyNumberFormat="1" applyFont="1" applyFill="1" applyBorder="1" applyAlignment="1">
      <alignment horizontal="center" vertical="top"/>
    </xf>
    <xf numFmtId="0" fontId="11" fillId="2" borderId="32" xfId="0" applyFont="1" applyFill="1" applyBorder="1" applyAlignment="1">
      <alignment horizontal="center" vertical="top"/>
    </xf>
    <xf numFmtId="0" fontId="11" fillId="2" borderId="34" xfId="0" applyFont="1" applyFill="1" applyBorder="1" applyAlignment="1">
      <alignment horizontal="center" vertical="top"/>
    </xf>
    <xf numFmtId="9" fontId="11" fillId="2" borderId="35" xfId="0" applyNumberFormat="1" applyFont="1" applyFill="1" applyBorder="1" applyAlignment="1">
      <alignment horizontal="center" vertical="top"/>
    </xf>
    <xf numFmtId="0" fontId="4" fillId="2" borderId="32" xfId="0" applyFont="1" applyFill="1" applyBorder="1" applyAlignment="1">
      <alignment horizontal="center" vertical="top"/>
    </xf>
    <xf numFmtId="0" fontId="4" fillId="2" borderId="35" xfId="0" applyFont="1" applyFill="1" applyBorder="1" applyAlignment="1">
      <alignment horizontal="center" vertical="top"/>
    </xf>
    <xf numFmtId="0" fontId="4" fillId="2" borderId="34" xfId="0" applyFont="1" applyFill="1" applyBorder="1" applyAlignment="1">
      <alignment horizontal="center" vertical="top"/>
    </xf>
    <xf numFmtId="9" fontId="4" fillId="2" borderId="35" xfId="0" applyNumberFormat="1" applyFont="1" applyFill="1" applyBorder="1" applyAlignment="1">
      <alignment horizontal="center" vertical="top"/>
    </xf>
    <xf numFmtId="0" fontId="11" fillId="2" borderId="36" xfId="0" applyFont="1" applyFill="1" applyBorder="1" applyAlignment="1">
      <alignment horizontal="center" vertical="top"/>
    </xf>
    <xf numFmtId="0" fontId="11" fillId="2" borderId="37" xfId="0" applyFont="1" applyFill="1" applyBorder="1" applyAlignment="1">
      <alignment horizontal="center" vertical="top"/>
    </xf>
    <xf numFmtId="0" fontId="4" fillId="2" borderId="37" xfId="0" applyFont="1" applyFill="1" applyBorder="1" applyAlignment="1">
      <alignment horizontal="center" vertical="top"/>
    </xf>
    <xf numFmtId="0" fontId="0" fillId="2" borderId="38" xfId="0" applyFill="1" applyBorder="1" applyAlignment="1">
      <alignment horizontal="center" vertical="top"/>
    </xf>
    <xf numFmtId="0" fontId="0" fillId="0" borderId="17" xfId="0" applyBorder="1"/>
    <xf numFmtId="0" fontId="0" fillId="0" borderId="39" xfId="0" applyBorder="1"/>
    <xf numFmtId="0" fontId="0" fillId="0" borderId="39" xfId="0" applyBorder="1" applyAlignment="1">
      <alignment horizontal="center"/>
    </xf>
    <xf numFmtId="0" fontId="11" fillId="0" borderId="39" xfId="0" applyFont="1" applyBorder="1" applyAlignment="1">
      <alignment horizontal="center"/>
    </xf>
    <xf numFmtId="0" fontId="11" fillId="0" borderId="40" xfId="0" applyFont="1" applyBorder="1" applyAlignment="1">
      <alignment horizontal="center"/>
    </xf>
    <xf numFmtId="9" fontId="11" fillId="0" borderId="41" xfId="0" applyNumberFormat="1" applyFont="1" applyBorder="1" applyAlignment="1">
      <alignment horizontal="center"/>
    </xf>
    <xf numFmtId="0" fontId="11" fillId="0" borderId="42" xfId="0" applyFont="1" applyBorder="1" applyAlignment="1">
      <alignment horizontal="center"/>
    </xf>
    <xf numFmtId="0" fontId="11" fillId="0" borderId="41" xfId="0" applyFont="1" applyBorder="1" applyAlignment="1">
      <alignment horizontal="center"/>
    </xf>
    <xf numFmtId="0" fontId="11" fillId="6" borderId="43" xfId="0" applyFont="1" applyFill="1" applyBorder="1" applyAlignment="1">
      <alignment horizontal="center"/>
    </xf>
    <xf numFmtId="0" fontId="11" fillId="6" borderId="44" xfId="0" applyFont="1" applyFill="1" applyBorder="1" applyAlignment="1">
      <alignment horizontal="center"/>
    </xf>
    <xf numFmtId="0" fontId="0" fillId="6" borderId="45" xfId="0" applyFill="1" applyBorder="1" applyAlignment="1">
      <alignment horizontal="center"/>
    </xf>
    <xf numFmtId="0" fontId="0" fillId="0" borderId="46" xfId="0" applyBorder="1"/>
    <xf numFmtId="0" fontId="11" fillId="0" borderId="47" xfId="0" applyFont="1" applyBorder="1"/>
    <xf numFmtId="0" fontId="0" fillId="0" borderId="47" xfId="0" applyBorder="1"/>
    <xf numFmtId="0" fontId="11" fillId="0" borderId="47" xfId="0" applyFont="1" applyBorder="1" applyAlignment="1">
      <alignment horizontal="center"/>
    </xf>
    <xf numFmtId="0" fontId="11" fillId="0" borderId="48" xfId="0" applyFont="1" applyBorder="1" applyAlignment="1">
      <alignment horizontal="center"/>
    </xf>
    <xf numFmtId="9" fontId="11" fillId="0" borderId="49" xfId="0" applyNumberFormat="1" applyFont="1" applyBorder="1" applyAlignment="1">
      <alignment horizontal="center"/>
    </xf>
    <xf numFmtId="0" fontId="11" fillId="0" borderId="50" xfId="0" applyFont="1" applyBorder="1" applyAlignment="1">
      <alignment horizontal="center"/>
    </xf>
    <xf numFmtId="0" fontId="11" fillId="0" borderId="51" xfId="0" applyFont="1" applyBorder="1" applyAlignment="1">
      <alignment horizontal="center"/>
    </xf>
    <xf numFmtId="0" fontId="11" fillId="0" borderId="49" xfId="0" applyFont="1" applyBorder="1" applyAlignment="1">
      <alignment horizontal="center"/>
    </xf>
    <xf numFmtId="0" fontId="11" fillId="6" borderId="52" xfId="0" applyFont="1" applyFill="1" applyBorder="1" applyAlignment="1">
      <alignment horizontal="center"/>
    </xf>
    <xf numFmtId="0" fontId="11" fillId="6" borderId="53" xfId="0" applyFont="1" applyFill="1" applyBorder="1" applyAlignment="1">
      <alignment horizontal="center"/>
    </xf>
    <xf numFmtId="0" fontId="0" fillId="6" borderId="51" xfId="0" applyFill="1" applyBorder="1" applyAlignment="1">
      <alignment horizontal="center"/>
    </xf>
    <xf numFmtId="0" fontId="0" fillId="0" borderId="17" xfId="0" applyBorder="1" applyAlignment="1">
      <alignment vertical="top" wrapText="1"/>
    </xf>
    <xf numFmtId="0" fontId="0" fillId="0" borderId="17" xfId="0" applyBorder="1" applyAlignment="1">
      <alignment vertical="top"/>
    </xf>
    <xf numFmtId="0" fontId="4" fillId="8" borderId="14" xfId="0" applyFont="1" applyFill="1" applyBorder="1" applyAlignment="1">
      <alignment vertical="top"/>
    </xf>
    <xf numFmtId="0" fontId="11" fillId="2" borderId="35" xfId="0" applyFont="1" applyFill="1" applyBorder="1" applyAlignment="1">
      <alignment horizontal="center" vertical="top"/>
    </xf>
    <xf numFmtId="0" fontId="0" fillId="2" borderId="33" xfId="0" applyFill="1" applyBorder="1" applyAlignment="1">
      <alignment horizontal="center" vertical="top"/>
    </xf>
    <xf numFmtId="0" fontId="11" fillId="0" borderId="39" xfId="0" quotePrefix="1" applyFont="1" applyBorder="1" applyAlignment="1">
      <alignment horizontal="center"/>
    </xf>
    <xf numFmtId="0" fontId="4" fillId="0" borderId="45" xfId="0" applyFont="1" applyBorder="1" applyAlignment="1">
      <alignment horizontal="center"/>
    </xf>
    <xf numFmtId="9" fontId="11" fillId="0" borderId="45" xfId="0" applyNumberFormat="1" applyFont="1" applyBorder="1" applyAlignment="1">
      <alignment horizontal="center"/>
    </xf>
    <xf numFmtId="0" fontId="4" fillId="6" borderId="43" xfId="0" applyFont="1" applyFill="1" applyBorder="1" applyAlignment="1">
      <alignment horizontal="center"/>
    </xf>
    <xf numFmtId="0" fontId="4" fillId="6" borderId="44" xfId="0" applyFont="1" applyFill="1" applyBorder="1" applyAlignment="1">
      <alignment horizontal="center"/>
    </xf>
    <xf numFmtId="0" fontId="3" fillId="6" borderId="45" xfId="0" applyFont="1" applyFill="1" applyBorder="1" applyAlignment="1">
      <alignment horizontal="center"/>
    </xf>
    <xf numFmtId="9" fontId="11" fillId="0" borderId="51" xfId="0" applyNumberFormat="1" applyFont="1" applyBorder="1" applyAlignment="1">
      <alignment horizontal="center"/>
    </xf>
    <xf numFmtId="0" fontId="3" fillId="8" borderId="14" xfId="0" applyFont="1" applyFill="1" applyBorder="1" applyAlignment="1">
      <alignment vertical="top"/>
    </xf>
    <xf numFmtId="0" fontId="12" fillId="2" borderId="32" xfId="0" applyFont="1" applyFill="1" applyBorder="1" applyAlignment="1">
      <alignment horizontal="center" vertical="top"/>
    </xf>
    <xf numFmtId="9" fontId="12" fillId="2" borderId="35" xfId="0" applyNumberFormat="1" applyFont="1" applyFill="1" applyBorder="1" applyAlignment="1">
      <alignment horizontal="center" vertical="top"/>
    </xf>
    <xf numFmtId="0" fontId="11" fillId="0" borderId="17" xfId="0" applyFont="1" applyBorder="1"/>
    <xf numFmtId="0" fontId="11" fillId="8" borderId="39" xfId="0" applyFont="1" applyFill="1" applyBorder="1"/>
    <xf numFmtId="0" fontId="11" fillId="0" borderId="10" xfId="0" applyFont="1" applyBorder="1" applyAlignment="1">
      <alignment horizontal="center"/>
    </xf>
    <xf numFmtId="0" fontId="11" fillId="0" borderId="17" xfId="0" applyFont="1" applyBorder="1" applyAlignment="1">
      <alignment horizontal="center"/>
    </xf>
    <xf numFmtId="0" fontId="11" fillId="0" borderId="54" xfId="0" applyFont="1" applyBorder="1" applyAlignment="1">
      <alignment horizontal="center"/>
    </xf>
    <xf numFmtId="9" fontId="11" fillId="0" borderId="55" xfId="0" applyNumberFormat="1" applyFont="1" applyBorder="1" applyAlignment="1">
      <alignment horizontal="center"/>
    </xf>
    <xf numFmtId="0" fontId="11" fillId="0" borderId="56" xfId="0" applyFont="1" applyBorder="1" applyAlignment="1">
      <alignment horizontal="center"/>
    </xf>
    <xf numFmtId="9" fontId="11" fillId="0" borderId="10" xfId="0" applyNumberFormat="1" applyFont="1" applyBorder="1" applyAlignment="1">
      <alignment horizontal="center"/>
    </xf>
    <xf numFmtId="0" fontId="11" fillId="0" borderId="55" xfId="0" applyFont="1" applyBorder="1" applyAlignment="1">
      <alignment horizontal="center"/>
    </xf>
    <xf numFmtId="0" fontId="11" fillId="0" borderId="57" xfId="0" applyFont="1" applyBorder="1" applyAlignment="1">
      <alignment horizontal="center"/>
    </xf>
    <xf numFmtId="0" fontId="11" fillId="6" borderId="58" xfId="0" applyFont="1" applyFill="1" applyBorder="1" applyAlignment="1">
      <alignment horizontal="center"/>
    </xf>
    <xf numFmtId="0" fontId="11" fillId="6" borderId="59" xfId="0" applyFont="1" applyFill="1" applyBorder="1" applyAlignment="1">
      <alignment horizontal="center"/>
    </xf>
    <xf numFmtId="0" fontId="0" fillId="6" borderId="10" xfId="0" applyFill="1" applyBorder="1" applyAlignment="1">
      <alignment horizontal="center"/>
    </xf>
    <xf numFmtId="0" fontId="11" fillId="0" borderId="39" xfId="0" applyFont="1" applyBorder="1"/>
    <xf numFmtId="0" fontId="11" fillId="0" borderId="45" xfId="0" applyFont="1" applyBorder="1" applyAlignment="1">
      <alignment horizontal="center"/>
    </xf>
    <xf numFmtId="0" fontId="11" fillId="0" borderId="60" xfId="0" applyFont="1" applyBorder="1" applyAlignment="1">
      <alignment horizontal="center"/>
    </xf>
    <xf numFmtId="0" fontId="11" fillId="0" borderId="46" xfId="0" applyFont="1" applyBorder="1"/>
    <xf numFmtId="0" fontId="11" fillId="8" borderId="46" xfId="0" applyFont="1" applyFill="1" applyBorder="1"/>
    <xf numFmtId="0" fontId="11" fillId="0" borderId="46" xfId="0" applyFont="1" applyBorder="1" applyAlignment="1">
      <alignment horizontal="center"/>
    </xf>
    <xf numFmtId="0" fontId="11" fillId="0" borderId="61" xfId="0" applyFont="1" applyBorder="1" applyAlignment="1">
      <alignment horizontal="center"/>
    </xf>
    <xf numFmtId="0" fontId="4" fillId="0" borderId="62" xfId="0" applyFont="1" applyBorder="1" applyAlignment="1">
      <alignment horizontal="center"/>
    </xf>
    <xf numFmtId="0" fontId="4" fillId="0" borderId="61" xfId="0" applyFont="1" applyBorder="1" applyAlignment="1">
      <alignment horizontal="center"/>
    </xf>
    <xf numFmtId="0" fontId="4" fillId="0" borderId="63" xfId="0" applyFont="1" applyBorder="1" applyAlignment="1">
      <alignment horizontal="center"/>
    </xf>
    <xf numFmtId="0" fontId="4" fillId="0" borderId="64" xfId="0" applyFont="1" applyBorder="1" applyAlignment="1">
      <alignment horizontal="center"/>
    </xf>
    <xf numFmtId="0" fontId="11" fillId="0" borderId="64" xfId="0" applyFont="1" applyBorder="1" applyAlignment="1">
      <alignment horizontal="center"/>
    </xf>
    <xf numFmtId="0" fontId="11" fillId="0" borderId="63" xfId="0" applyFont="1" applyBorder="1" applyAlignment="1">
      <alignment horizontal="center"/>
    </xf>
    <xf numFmtId="9" fontId="11" fillId="0" borderId="64" xfId="0" applyNumberFormat="1" applyFont="1" applyBorder="1" applyAlignment="1">
      <alignment horizontal="center"/>
    </xf>
    <xf numFmtId="0" fontId="4" fillId="6" borderId="65" xfId="0" applyFont="1" applyFill="1" applyBorder="1" applyAlignment="1">
      <alignment horizontal="center"/>
    </xf>
    <xf numFmtId="0" fontId="4" fillId="6" borderId="66" xfId="0" applyFont="1" applyFill="1" applyBorder="1" applyAlignment="1">
      <alignment horizontal="center"/>
    </xf>
    <xf numFmtId="0" fontId="11" fillId="6" borderId="66" xfId="0" applyFont="1" applyFill="1" applyBorder="1" applyAlignment="1">
      <alignment horizontal="center"/>
    </xf>
    <xf numFmtId="0" fontId="3" fillId="6" borderId="62" xfId="0" applyFont="1" applyFill="1" applyBorder="1" applyAlignment="1">
      <alignment horizontal="center"/>
    </xf>
    <xf numFmtId="0" fontId="0" fillId="0" borderId="67" xfId="0" applyBorder="1"/>
    <xf numFmtId="0" fontId="0" fillId="8" borderId="67" xfId="0" applyFill="1" applyBorder="1"/>
    <xf numFmtId="0" fontId="0" fillId="0" borderId="68" xfId="0" applyBorder="1"/>
    <xf numFmtId="0" fontId="11" fillId="0" borderId="67" xfId="0" applyFont="1" applyBorder="1"/>
    <xf numFmtId="0" fontId="0" fillId="0" borderId="69" xfId="0" applyBorder="1"/>
    <xf numFmtId="0" fontId="11" fillId="0" borderId="68" xfId="0" applyFont="1" applyBorder="1"/>
    <xf numFmtId="0" fontId="11" fillId="0" borderId="69" xfId="0" applyFont="1" applyBorder="1"/>
    <xf numFmtId="0" fontId="11" fillId="0" borderId="70" xfId="0" applyFont="1" applyBorder="1"/>
    <xf numFmtId="0" fontId="11" fillId="0" borderId="71" xfId="0" applyFont="1" applyBorder="1"/>
    <xf numFmtId="0" fontId="11" fillId="6" borderId="72" xfId="0" applyFont="1" applyFill="1" applyBorder="1"/>
    <xf numFmtId="0" fontId="11" fillId="6" borderId="73" xfId="0" applyFont="1" applyFill="1" applyBorder="1"/>
    <xf numFmtId="0" fontId="11" fillId="6" borderId="73" xfId="0" applyFont="1" applyFill="1" applyBorder="1" applyAlignment="1">
      <alignment horizontal="center"/>
    </xf>
    <xf numFmtId="0" fontId="0" fillId="6" borderId="68" xfId="0" applyFill="1" applyBorder="1"/>
    <xf numFmtId="0" fontId="4" fillId="2" borderId="14" xfId="0" applyFont="1" applyFill="1" applyBorder="1"/>
    <xf numFmtId="0" fontId="0" fillId="2" borderId="14" xfId="0" applyFill="1" applyBorder="1"/>
    <xf numFmtId="0" fontId="3" fillId="8" borderId="14" xfId="0" applyFont="1" applyFill="1" applyBorder="1"/>
    <xf numFmtId="0" fontId="3" fillId="2" borderId="14" xfId="0" applyFont="1" applyFill="1" applyBorder="1" applyAlignment="1">
      <alignment horizontal="center"/>
    </xf>
    <xf numFmtId="0" fontId="4" fillId="2" borderId="14" xfId="0" applyFont="1" applyFill="1" applyBorder="1" applyAlignment="1">
      <alignment horizontal="center"/>
    </xf>
    <xf numFmtId="0" fontId="3" fillId="2" borderId="32" xfId="0" applyFont="1" applyFill="1" applyBorder="1" applyAlignment="1">
      <alignment horizontal="center"/>
    </xf>
    <xf numFmtId="9" fontId="11" fillId="2" borderId="33" xfId="0" applyNumberFormat="1" applyFont="1" applyFill="1" applyBorder="1" applyAlignment="1">
      <alignment horizontal="center"/>
    </xf>
    <xf numFmtId="0" fontId="4" fillId="2" borderId="32" xfId="0" applyFont="1" applyFill="1" applyBorder="1" applyAlignment="1">
      <alignment horizontal="center"/>
    </xf>
    <xf numFmtId="0" fontId="4" fillId="2" borderId="34" xfId="0" applyFont="1" applyFill="1" applyBorder="1" applyAlignment="1">
      <alignment horizontal="center"/>
    </xf>
    <xf numFmtId="9" fontId="4" fillId="2" borderId="35" xfId="0" applyNumberFormat="1" applyFont="1" applyFill="1" applyBorder="1" applyAlignment="1">
      <alignment horizontal="center"/>
    </xf>
    <xf numFmtId="0" fontId="4" fillId="2" borderId="35" xfId="0" applyFont="1" applyFill="1" applyBorder="1" applyAlignment="1">
      <alignment horizontal="center"/>
    </xf>
    <xf numFmtId="0" fontId="11" fillId="2" borderId="36" xfId="0" applyFont="1" applyFill="1" applyBorder="1" applyAlignment="1">
      <alignment horizontal="center"/>
    </xf>
    <xf numFmtId="0" fontId="11" fillId="2" borderId="37" xfId="0" applyFont="1" applyFill="1" applyBorder="1" applyAlignment="1">
      <alignment horizontal="center"/>
    </xf>
    <xf numFmtId="0" fontId="4" fillId="2" borderId="37" xfId="0" applyFont="1" applyFill="1" applyBorder="1" applyAlignment="1">
      <alignment horizontal="center"/>
    </xf>
    <xf numFmtId="0" fontId="0" fillId="2" borderId="38" xfId="0" applyFill="1" applyBorder="1" applyAlignment="1">
      <alignment horizontal="center"/>
    </xf>
    <xf numFmtId="0" fontId="0" fillId="8" borderId="46" xfId="0" applyFill="1" applyBorder="1"/>
    <xf numFmtId="0" fontId="0" fillId="0" borderId="46" xfId="0" applyBorder="1" applyAlignment="1">
      <alignment horizontal="center"/>
    </xf>
    <xf numFmtId="0" fontId="7" fillId="0" borderId="46" xfId="0" applyFont="1" applyBorder="1" applyAlignment="1">
      <alignment horizontal="center"/>
    </xf>
    <xf numFmtId="0" fontId="0" fillId="0" borderId="61" xfId="0" applyBorder="1" applyAlignment="1">
      <alignment horizontal="center"/>
    </xf>
    <xf numFmtId="0" fontId="0" fillId="0" borderId="63" xfId="0" applyBorder="1" applyAlignment="1">
      <alignment horizontal="center"/>
    </xf>
    <xf numFmtId="9" fontId="0" fillId="0" borderId="64" xfId="0" applyNumberFormat="1" applyBorder="1" applyAlignment="1">
      <alignment horizontal="center"/>
    </xf>
    <xf numFmtId="0" fontId="0" fillId="6" borderId="65" xfId="0" applyFill="1" applyBorder="1" applyAlignment="1">
      <alignment horizontal="center"/>
    </xf>
    <xf numFmtId="0" fontId="0" fillId="6" borderId="66" xfId="0" applyFill="1" applyBorder="1" applyAlignment="1">
      <alignment horizontal="center"/>
    </xf>
    <xf numFmtId="0" fontId="0" fillId="6" borderId="62" xfId="0" applyFill="1" applyBorder="1" applyAlignment="1">
      <alignment horizontal="center"/>
    </xf>
    <xf numFmtId="0" fontId="0" fillId="0" borderId="64" xfId="0" applyBorder="1" applyAlignment="1">
      <alignment horizontal="center"/>
    </xf>
    <xf numFmtId="0" fontId="0" fillId="0" borderId="62" xfId="0" applyBorder="1"/>
    <xf numFmtId="0" fontId="0" fillId="0" borderId="61" xfId="0" applyBorder="1"/>
    <xf numFmtId="0" fontId="0" fillId="0" borderId="63" xfId="0" applyBorder="1"/>
    <xf numFmtId="0" fontId="0" fillId="0" borderId="64" xfId="0" applyBorder="1"/>
    <xf numFmtId="0" fontId="0" fillId="6" borderId="65" xfId="0" applyFill="1" applyBorder="1"/>
    <xf numFmtId="0" fontId="0" fillId="6" borderId="66" xfId="0" applyFill="1" applyBorder="1"/>
    <xf numFmtId="0" fontId="0" fillId="6" borderId="62" xfId="0" applyFill="1" applyBorder="1"/>
    <xf numFmtId="0" fontId="0" fillId="6" borderId="74" xfId="0" applyFill="1" applyBorder="1"/>
    <xf numFmtId="0" fontId="0" fillId="6" borderId="75" xfId="0" applyFill="1" applyBorder="1"/>
    <xf numFmtId="0" fontId="0" fillId="0" borderId="76" xfId="0" applyBorder="1"/>
    <xf numFmtId="0" fontId="0" fillId="0" borderId="8" xfId="0" applyBorder="1"/>
    <xf numFmtId="0" fontId="0" fillId="0" borderId="51" xfId="0" applyBorder="1"/>
    <xf numFmtId="0" fontId="0" fillId="0" borderId="77" xfId="0" applyBorder="1"/>
    <xf numFmtId="0" fontId="0" fillId="0" borderId="49" xfId="0" applyBorder="1"/>
    <xf numFmtId="0" fontId="0" fillId="0" borderId="48" xfId="0" applyBorder="1"/>
    <xf numFmtId="0" fontId="0" fillId="0" borderId="50" xfId="0" applyBorder="1"/>
    <xf numFmtId="0" fontId="0" fillId="6" borderId="78" xfId="0" applyFill="1" applyBorder="1"/>
    <xf numFmtId="0" fontId="0" fillId="6" borderId="79" xfId="0" applyFill="1" applyBorder="1"/>
    <xf numFmtId="0" fontId="0" fillId="6" borderId="80" xfId="0" applyFill="1" applyBorder="1"/>
    <xf numFmtId="0" fontId="0" fillId="6" borderId="81" xfId="0" applyFill="1" applyBorder="1"/>
    <xf numFmtId="0" fontId="3" fillId="0" borderId="84" xfId="0" applyFont="1" applyBorder="1" applyAlignment="1">
      <alignment horizontal="center"/>
    </xf>
    <xf numFmtId="0" fontId="0" fillId="2" borderId="18" xfId="0" applyFill="1" applyBorder="1"/>
    <xf numFmtId="164" fontId="0" fillId="0" borderId="84" xfId="0" applyNumberFormat="1" applyBorder="1" applyAlignment="1">
      <alignment horizontal="center"/>
    </xf>
    <xf numFmtId="164" fontId="11" fillId="0" borderId="84" xfId="0" applyNumberFormat="1" applyFont="1" applyBorder="1" applyAlignment="1">
      <alignment horizontal="center"/>
    </xf>
    <xf numFmtId="0" fontId="3" fillId="0" borderId="85" xfId="0" applyFont="1" applyBorder="1"/>
    <xf numFmtId="0" fontId="3" fillId="0" borderId="3" xfId="0" applyFont="1" applyBorder="1"/>
    <xf numFmtId="0" fontId="0" fillId="0" borderId="3" xfId="0" applyBorder="1"/>
    <xf numFmtId="0" fontId="0" fillId="0" borderId="86" xfId="0" applyBorder="1"/>
    <xf numFmtId="0" fontId="0" fillId="0" borderId="0" xfId="0"/>
    <xf numFmtId="0" fontId="0" fillId="0" borderId="87" xfId="0" applyBorder="1"/>
    <xf numFmtId="0" fontId="13" fillId="2" borderId="0" xfId="0" applyFont="1" applyFill="1"/>
    <xf numFmtId="0" fontId="11" fillId="2" borderId="14" xfId="0" applyFont="1" applyFill="1" applyBorder="1" applyAlignment="1">
      <alignment vertical="top"/>
    </xf>
    <xf numFmtId="0" fontId="11" fillId="2" borderId="38" xfId="0" applyFont="1" applyFill="1" applyBorder="1" applyAlignment="1">
      <alignment horizontal="center" vertical="top"/>
    </xf>
    <xf numFmtId="0" fontId="11" fillId="0" borderId="62" xfId="0" applyFont="1" applyBorder="1" applyAlignment="1">
      <alignment horizontal="center"/>
    </xf>
    <xf numFmtId="9" fontId="11" fillId="0" borderId="62" xfId="0" applyNumberFormat="1" applyFont="1" applyBorder="1" applyAlignment="1">
      <alignment horizontal="center"/>
    </xf>
    <xf numFmtId="0" fontId="11" fillId="0" borderId="76" xfId="0" applyFont="1" applyBorder="1" applyAlignment="1">
      <alignment horizontal="center"/>
    </xf>
    <xf numFmtId="0" fontId="11" fillId="6" borderId="65" xfId="0" applyFont="1" applyFill="1" applyBorder="1" applyAlignment="1">
      <alignment horizontal="center"/>
    </xf>
    <xf numFmtId="0" fontId="11" fillId="6" borderId="62" xfId="0" applyFont="1" applyFill="1" applyBorder="1" applyAlignment="1">
      <alignment horizontal="center"/>
    </xf>
    <xf numFmtId="0" fontId="0" fillId="0" borderId="0" xfId="0" applyAlignment="1">
      <alignment vertical="center"/>
    </xf>
    <xf numFmtId="0" fontId="11" fillId="0" borderId="46" xfId="0" applyFont="1" applyBorder="1" applyAlignment="1">
      <alignment vertical="center" wrapText="1"/>
    </xf>
    <xf numFmtId="0" fontId="11" fillId="0" borderId="46" xfId="0" applyFont="1" applyBorder="1" applyAlignment="1">
      <alignment vertical="center"/>
    </xf>
    <xf numFmtId="0" fontId="11" fillId="0" borderId="46" xfId="0" applyFont="1" applyBorder="1" applyAlignment="1">
      <alignment horizontal="center" vertical="center"/>
    </xf>
    <xf numFmtId="0" fontId="11" fillId="0" borderId="61" xfId="0" applyFont="1" applyBorder="1" applyAlignment="1">
      <alignment horizontal="center" vertical="center"/>
    </xf>
    <xf numFmtId="9" fontId="11" fillId="0" borderId="62" xfId="0" applyNumberFormat="1" applyFont="1" applyBorder="1" applyAlignment="1">
      <alignment horizontal="center" vertical="center"/>
    </xf>
    <xf numFmtId="0" fontId="11" fillId="0" borderId="63" xfId="0" applyFont="1" applyBorder="1" applyAlignment="1">
      <alignment horizontal="center" vertical="center"/>
    </xf>
    <xf numFmtId="9" fontId="11" fillId="0" borderId="64" xfId="0" applyNumberFormat="1" applyFont="1" applyBorder="1" applyAlignment="1">
      <alignment horizontal="center" vertical="center"/>
    </xf>
    <xf numFmtId="0" fontId="11" fillId="0" borderId="64" xfId="0" applyFont="1" applyBorder="1" applyAlignment="1">
      <alignment horizontal="center" vertical="center"/>
    </xf>
    <xf numFmtId="0" fontId="11" fillId="6" borderId="65" xfId="0" applyFont="1" applyFill="1" applyBorder="1" applyAlignment="1">
      <alignment horizontal="center" vertical="center"/>
    </xf>
    <xf numFmtId="0" fontId="11" fillId="6" borderId="66" xfId="0" applyFont="1" applyFill="1" applyBorder="1" applyAlignment="1">
      <alignment horizontal="center" vertical="center"/>
    </xf>
    <xf numFmtId="0" fontId="11" fillId="6" borderId="62" xfId="0" applyFont="1" applyFill="1" applyBorder="1" applyAlignment="1">
      <alignment horizontal="center" vertical="center"/>
    </xf>
    <xf numFmtId="0" fontId="0" fillId="0" borderId="46" xfId="0" applyBorder="1" applyAlignment="1">
      <alignment vertical="top" wrapText="1"/>
    </xf>
    <xf numFmtId="0" fontId="11" fillId="0" borderId="64" xfId="0" applyFont="1" applyBorder="1"/>
    <xf numFmtId="0" fontId="11" fillId="6" borderId="65" xfId="0" applyFont="1" applyFill="1" applyBorder="1"/>
    <xf numFmtId="0" fontId="11" fillId="6" borderId="66" xfId="0" applyFont="1" applyFill="1" applyBorder="1"/>
    <xf numFmtId="0" fontId="11" fillId="6" borderId="62" xfId="0" applyFont="1" applyFill="1" applyBorder="1"/>
    <xf numFmtId="0" fontId="11" fillId="2" borderId="33" xfId="0" applyFont="1" applyFill="1" applyBorder="1" applyAlignment="1">
      <alignment horizontal="center" vertical="top"/>
    </xf>
    <xf numFmtId="0" fontId="11" fillId="6" borderId="45" xfId="0" applyFont="1" applyFill="1" applyBorder="1" applyAlignment="1">
      <alignment horizontal="center"/>
    </xf>
    <xf numFmtId="0" fontId="11" fillId="0" borderId="0" xfId="0" applyFont="1"/>
    <xf numFmtId="0" fontId="4" fillId="0" borderId="49" xfId="0" applyFont="1" applyBorder="1" applyAlignment="1">
      <alignment horizontal="center"/>
    </xf>
    <xf numFmtId="0" fontId="11" fillId="0" borderId="88" xfId="0" applyFont="1" applyBorder="1" applyAlignment="1">
      <alignment horizontal="center"/>
    </xf>
    <xf numFmtId="0" fontId="4" fillId="6" borderId="52" xfId="0" applyFont="1" applyFill="1" applyBorder="1" applyAlignment="1">
      <alignment horizontal="center"/>
    </xf>
    <xf numFmtId="0" fontId="4" fillId="6" borderId="53" xfId="0" applyFont="1" applyFill="1" applyBorder="1" applyAlignment="1">
      <alignment horizontal="center"/>
    </xf>
    <xf numFmtId="0" fontId="4" fillId="6" borderId="51" xfId="0" applyFont="1" applyFill="1" applyBorder="1" applyAlignment="1">
      <alignment horizontal="center"/>
    </xf>
    <xf numFmtId="0" fontId="4" fillId="0" borderId="46" xfId="0" applyFont="1" applyBorder="1"/>
    <xf numFmtId="0" fontId="4" fillId="0" borderId="46" xfId="0" applyFont="1" applyBorder="1" applyAlignment="1">
      <alignment horizontal="center"/>
    </xf>
    <xf numFmtId="0" fontId="4" fillId="0" borderId="76" xfId="0" applyFont="1" applyBorder="1" applyAlignment="1">
      <alignment horizontal="center"/>
    </xf>
    <xf numFmtId="0" fontId="4" fillId="6" borderId="74" xfId="0" applyFont="1" applyFill="1" applyBorder="1" applyAlignment="1">
      <alignment horizontal="center"/>
    </xf>
    <xf numFmtId="0" fontId="11" fillId="6" borderId="75" xfId="0" applyFont="1" applyFill="1" applyBorder="1"/>
    <xf numFmtId="0" fontId="3" fillId="0" borderId="2" xfId="0" applyFont="1" applyBorder="1"/>
    <xf numFmtId="0" fontId="3" fillId="0" borderId="0" xfId="0" applyFont="1"/>
    <xf numFmtId="0" fontId="0" fillId="0" borderId="89" xfId="0" applyBorder="1"/>
    <xf numFmtId="164" fontId="0" fillId="0" borderId="0" xfId="0" applyNumberFormat="1"/>
    <xf numFmtId="0" fontId="0" fillId="0" borderId="90" xfId="0" applyBorder="1"/>
    <xf numFmtId="0" fontId="0" fillId="0" borderId="91" xfId="0" applyBorder="1"/>
    <xf numFmtId="0" fontId="0" fillId="0" borderId="0" xfId="0" applyAlignment="1">
      <alignment wrapText="1"/>
    </xf>
    <xf numFmtId="0" fontId="2" fillId="0" borderId="0" xfId="1" applyFont="1" applyAlignment="1">
      <alignment horizontal="center" vertical="center" wrapText="1"/>
    </xf>
    <xf numFmtId="0" fontId="3" fillId="0" borderId="0" xfId="0" applyFont="1" applyAlignment="1">
      <alignment horizontal="left"/>
    </xf>
    <xf numFmtId="0" fontId="4" fillId="0" borderId="2" xfId="0" applyFont="1" applyBorder="1" applyAlignment="1">
      <alignment horizontal="left" vertical="center"/>
    </xf>
    <xf numFmtId="0" fontId="4" fillId="0" borderId="3" xfId="0" applyFont="1" applyBorder="1" applyAlignment="1">
      <alignment horizontal="left" vertical="center"/>
    </xf>
    <xf numFmtId="0" fontId="4" fillId="0" borderId="4" xfId="0" applyFont="1" applyBorder="1" applyAlignment="1">
      <alignment horizontal="left" vertical="center"/>
    </xf>
    <xf numFmtId="0" fontId="3" fillId="0" borderId="8" xfId="0" applyFont="1" applyBorder="1" applyAlignment="1">
      <alignment horizontal="left"/>
    </xf>
    <xf numFmtId="0" fontId="3" fillId="0" borderId="9" xfId="0" applyFont="1" applyBorder="1" applyAlignment="1">
      <alignment horizontal="left"/>
    </xf>
    <xf numFmtId="0" fontId="5" fillId="2" borderId="5" xfId="0" applyFont="1" applyFill="1" applyBorder="1" applyAlignment="1">
      <alignment horizontal="left" vertical="center"/>
    </xf>
    <xf numFmtId="0" fontId="5" fillId="2" borderId="0" xfId="0" applyFont="1" applyFill="1" applyAlignment="1">
      <alignment horizontal="left" vertical="center"/>
    </xf>
    <xf numFmtId="0" fontId="3" fillId="0" borderId="12" xfId="0" applyFont="1" applyBorder="1" applyAlignment="1">
      <alignment horizontal="left"/>
    </xf>
    <xf numFmtId="0" fontId="3" fillId="0" borderId="1" xfId="0" applyFont="1" applyBorder="1" applyAlignment="1">
      <alignment horizontal="left"/>
    </xf>
    <xf numFmtId="0" fontId="3" fillId="0" borderId="13" xfId="0" applyFont="1" applyBorder="1" applyAlignment="1">
      <alignment horizontal="left"/>
    </xf>
    <xf numFmtId="0" fontId="8" fillId="3" borderId="14" xfId="0" applyFont="1" applyFill="1" applyBorder="1" applyAlignment="1">
      <alignment horizontal="center" vertical="center" wrapText="1"/>
    </xf>
    <xf numFmtId="0" fontId="8" fillId="3" borderId="16" xfId="0" applyFont="1" applyFill="1" applyBorder="1" applyAlignment="1">
      <alignment horizontal="center" vertical="center" wrapText="1"/>
    </xf>
    <xf numFmtId="0" fontId="8" fillId="3" borderId="23" xfId="0" applyFont="1" applyFill="1" applyBorder="1" applyAlignment="1">
      <alignment horizontal="center" vertical="center" wrapText="1"/>
    </xf>
    <xf numFmtId="0" fontId="8" fillId="4" borderId="14" xfId="0" applyFont="1" applyFill="1" applyBorder="1" applyAlignment="1">
      <alignment horizontal="center" vertical="center" wrapText="1"/>
    </xf>
    <xf numFmtId="0" fontId="9" fillId="3" borderId="16" xfId="0" applyFont="1" applyFill="1" applyBorder="1"/>
    <xf numFmtId="0" fontId="9" fillId="3" borderId="23" xfId="0" applyFont="1" applyFill="1" applyBorder="1"/>
    <xf numFmtId="0" fontId="3" fillId="0" borderId="15" xfId="0" applyFont="1" applyBorder="1" applyAlignment="1">
      <alignment horizontal="center" vertical="center" wrapText="1"/>
    </xf>
    <xf numFmtId="0" fontId="3" fillId="0" borderId="17" xfId="0" applyFont="1" applyBorder="1" applyAlignment="1">
      <alignment horizontal="center" vertical="center"/>
    </xf>
    <xf numFmtId="0" fontId="3" fillId="0" borderId="24" xfId="0" applyFont="1" applyBorder="1" applyAlignment="1">
      <alignment horizontal="center" vertical="center"/>
    </xf>
    <xf numFmtId="0" fontId="3" fillId="0" borderId="17"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15" xfId="0" applyFont="1" applyBorder="1" applyAlignment="1">
      <alignment horizontal="center" vertical="center"/>
    </xf>
    <xf numFmtId="0" fontId="3" fillId="5" borderId="2" xfId="0" applyFont="1" applyFill="1" applyBorder="1" applyAlignment="1">
      <alignment horizontal="center" vertical="center"/>
    </xf>
    <xf numFmtId="0" fontId="3" fillId="5" borderId="3" xfId="0" applyFont="1" applyFill="1" applyBorder="1" applyAlignment="1">
      <alignment horizontal="center" vertical="center"/>
    </xf>
    <xf numFmtId="0" fontId="3" fillId="5" borderId="7" xfId="0" applyFont="1" applyFill="1" applyBorder="1" applyAlignment="1">
      <alignment horizontal="center" vertical="center"/>
    </xf>
    <xf numFmtId="0" fontId="3" fillId="5" borderId="12" xfId="0" applyFont="1" applyFill="1" applyBorder="1" applyAlignment="1">
      <alignment horizontal="center" vertical="center"/>
    </xf>
    <xf numFmtId="0" fontId="3" fillId="5" borderId="1" xfId="0" applyFont="1" applyFill="1" applyBorder="1" applyAlignment="1">
      <alignment horizontal="center" vertical="center"/>
    </xf>
    <xf numFmtId="0" fontId="3" fillId="5" borderId="11" xfId="0" applyFont="1" applyFill="1" applyBorder="1" applyAlignment="1">
      <alignment horizontal="center" vertical="center"/>
    </xf>
    <xf numFmtId="0" fontId="3" fillId="6" borderId="2" xfId="0" applyFont="1" applyFill="1" applyBorder="1" applyAlignment="1">
      <alignment horizontal="center" vertical="center"/>
    </xf>
    <xf numFmtId="0" fontId="3" fillId="6" borderId="3" xfId="0" applyFont="1" applyFill="1" applyBorder="1" applyAlignment="1">
      <alignment horizontal="center" vertical="center"/>
    </xf>
    <xf numFmtId="0" fontId="3" fillId="6" borderId="7" xfId="0" applyFont="1" applyFill="1" applyBorder="1" applyAlignment="1">
      <alignment horizontal="center" vertical="center"/>
    </xf>
    <xf numFmtId="0" fontId="3" fillId="6" borderId="12" xfId="0" applyFont="1" applyFill="1" applyBorder="1" applyAlignment="1">
      <alignment horizontal="center" vertical="center"/>
    </xf>
    <xf numFmtId="0" fontId="3" fillId="6" borderId="1" xfId="0" applyFont="1" applyFill="1" applyBorder="1" applyAlignment="1">
      <alignment horizontal="center" vertical="center"/>
    </xf>
    <xf numFmtId="0" fontId="3" fillId="6" borderId="11" xfId="0" applyFont="1" applyFill="1" applyBorder="1" applyAlignment="1">
      <alignment horizontal="center" vertical="center"/>
    </xf>
    <xf numFmtId="0" fontId="3" fillId="7" borderId="18" xfId="0" applyFont="1" applyFill="1" applyBorder="1" applyAlignment="1">
      <alignment horizontal="center"/>
    </xf>
    <xf numFmtId="0" fontId="3" fillId="7" borderId="19" xfId="0" applyFont="1" applyFill="1" applyBorder="1" applyAlignment="1">
      <alignment horizontal="center"/>
    </xf>
    <xf numFmtId="0" fontId="3" fillId="7" borderId="20" xfId="0" applyFont="1" applyFill="1" applyBorder="1" applyAlignment="1">
      <alignment horizontal="center"/>
    </xf>
    <xf numFmtId="0" fontId="0" fillId="0" borderId="2" xfId="0" applyBorder="1" applyAlignment="1">
      <alignment horizontal="center" vertical="center" wrapText="1"/>
    </xf>
    <xf numFmtId="0" fontId="0" fillId="0" borderId="12" xfId="0" applyBorder="1" applyAlignment="1">
      <alignment horizontal="center" vertical="center" wrapText="1"/>
    </xf>
    <xf numFmtId="0" fontId="0" fillId="0" borderId="21" xfId="0" applyBorder="1" applyAlignment="1">
      <alignment horizontal="center" vertical="center"/>
    </xf>
    <xf numFmtId="0" fontId="0" fillId="0" borderId="28" xfId="0" applyBorder="1" applyAlignment="1">
      <alignment horizontal="center" vertical="center"/>
    </xf>
    <xf numFmtId="0" fontId="3" fillId="0" borderId="3" xfId="0" applyFont="1" applyBorder="1" applyAlignment="1">
      <alignment horizontal="center" vertical="center" wrapText="1"/>
    </xf>
    <xf numFmtId="0" fontId="3" fillId="0" borderId="1" xfId="0" applyFont="1" applyBorder="1" applyAlignment="1">
      <alignment horizontal="center" vertical="center"/>
    </xf>
    <xf numFmtId="0" fontId="0" fillId="0" borderId="22" xfId="0" applyBorder="1" applyAlignment="1">
      <alignment horizontal="center" vertical="center"/>
    </xf>
    <xf numFmtId="0" fontId="0" fillId="0" borderId="29" xfId="0" applyBorder="1" applyAlignment="1">
      <alignment horizontal="center" vertical="center"/>
    </xf>
    <xf numFmtId="0" fontId="0" fillId="0" borderId="30" xfId="0" applyBorder="1" applyAlignment="1">
      <alignment horizontal="center"/>
    </xf>
    <xf numFmtId="0" fontId="0" fillId="0" borderId="19" xfId="0" applyBorder="1" applyAlignment="1">
      <alignment horizontal="center"/>
    </xf>
    <xf numFmtId="0" fontId="3" fillId="0" borderId="18" xfId="0" applyFont="1" applyBorder="1" applyAlignment="1">
      <alignment horizontal="center" vertical="center"/>
    </xf>
    <xf numFmtId="0" fontId="3" fillId="0" borderId="19" xfId="0" applyFont="1" applyBorder="1" applyAlignment="1">
      <alignment horizontal="center" vertical="center"/>
    </xf>
    <xf numFmtId="0" fontId="3" fillId="0" borderId="20" xfId="0" applyFont="1" applyBorder="1" applyAlignment="1">
      <alignment horizontal="center" vertical="center"/>
    </xf>
    <xf numFmtId="0" fontId="0" fillId="2" borderId="82" xfId="0" applyFill="1" applyBorder="1" applyAlignment="1">
      <alignment horizontal="right"/>
    </xf>
    <xf numFmtId="0" fontId="0" fillId="2" borderId="83" xfId="0" applyFill="1" applyBorder="1" applyAlignment="1">
      <alignment horizontal="right"/>
    </xf>
    <xf numFmtId="0" fontId="0" fillId="2" borderId="19" xfId="0" applyFill="1" applyBorder="1" applyAlignment="1">
      <alignment horizontal="right"/>
    </xf>
    <xf numFmtId="0" fontId="0" fillId="2" borderId="20" xfId="0" applyFill="1" applyBorder="1" applyAlignment="1">
      <alignment horizontal="right"/>
    </xf>
    <xf numFmtId="0" fontId="4" fillId="0" borderId="18" xfId="0" applyFont="1" applyBorder="1" applyAlignment="1">
      <alignment horizontal="center" vertical="center"/>
    </xf>
    <xf numFmtId="0" fontId="4" fillId="0" borderId="19" xfId="0" applyFont="1" applyBorder="1" applyAlignment="1">
      <alignment horizontal="center" vertical="center"/>
    </xf>
    <xf numFmtId="0" fontId="4" fillId="0" borderId="20" xfId="0" applyFont="1" applyBorder="1" applyAlignment="1">
      <alignment horizontal="center" vertical="center"/>
    </xf>
    <xf numFmtId="0" fontId="5" fillId="2" borderId="5" xfId="1" applyFont="1" applyFill="1" applyBorder="1" applyAlignment="1">
      <alignment horizontal="left" vertical="center"/>
    </xf>
    <xf numFmtId="0" fontId="5" fillId="2" borderId="0" xfId="1" applyFont="1" applyFill="1" applyAlignment="1">
      <alignment horizontal="left" vertical="center"/>
    </xf>
    <xf numFmtId="0" fontId="5" fillId="2" borderId="10" xfId="1" applyFont="1" applyFill="1" applyBorder="1" applyAlignment="1">
      <alignment horizontal="left" vertical="center"/>
    </xf>
    <xf numFmtId="0" fontId="5" fillId="2" borderId="10" xfId="0" applyFont="1" applyFill="1" applyBorder="1" applyAlignment="1">
      <alignment horizontal="left" vertical="center"/>
    </xf>
    <xf numFmtId="0" fontId="5" fillId="2" borderId="6" xfId="1" applyFont="1" applyFill="1" applyBorder="1" applyAlignment="1">
      <alignment horizontal="left" vertical="center"/>
    </xf>
    <xf numFmtId="0" fontId="5" fillId="2" borderId="3" xfId="1" applyFont="1" applyFill="1" applyBorder="1" applyAlignment="1">
      <alignment horizontal="left" vertical="center"/>
    </xf>
    <xf numFmtId="0" fontId="5" fillId="2" borderId="7" xfId="1" applyFont="1" applyFill="1" applyBorder="1" applyAlignment="1">
      <alignment horizontal="left" vertical="center"/>
    </xf>
  </cellXfs>
  <cellStyles count="2">
    <cellStyle name="Normal" xfId="0" builtinId="0"/>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2.jp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1579563</xdr:colOff>
      <xdr:row>2</xdr:row>
      <xdr:rowOff>179307</xdr:rowOff>
    </xdr:to>
    <xdr:pic>
      <xdr:nvPicPr>
        <xdr:cNvPr id="3" name="Imag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stretch/>
      </xdr:blipFill>
      <xdr:spPr bwMode="auto">
        <a:xfrm>
          <a:off x="0" y="0"/>
          <a:ext cx="1579563" cy="56030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1579563</xdr:colOff>
      <xdr:row>2</xdr:row>
      <xdr:rowOff>182481</xdr:rowOff>
    </xdr:to>
    <xdr:pic>
      <xdr:nvPicPr>
        <xdr:cNvPr id="3" name="Image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a:stretch/>
      </xdr:blipFill>
      <xdr:spPr bwMode="auto">
        <a:xfrm>
          <a:off x="0" y="0"/>
          <a:ext cx="1579563" cy="560309"/>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person displayName="Murielle Rustat" id="{E887F2F2-EFB0-25A8-7BD2-56A549FA3F7A}"/>
  <person displayName="MURIELLE RUSTAT" id="{E23F6143-7A96-A621-D41B-DE1856079899}"/>
  <person displayName="FABIEN CANOLLE" id="{3D5CE462-B36A-D90A-9185-D2C4B50B2403}"/>
  <person displayName="VIVIANE BOURDIC" id="{7475E724-C904-BCB0-EF01-1F6A351CDD3A}"/>
  <person displayName="Murielle Merluzzi" id="{3B8CC54C-EB8E-ED30-AC76-6DD5630DF176}"/>
</personList>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Arial"/>
        <a:cs typeface="Arial"/>
      </a:majorFont>
      <a:minorFont>
        <a:latin typeface="Calibri"/>
        <a:ea typeface="Arial"/>
        <a:cs typeface="Arial"/>
      </a:minorFont>
    </a:fontScheme>
    <a:fmtScheme name="Offic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K12" personId="{E887F2F2-EFB0-25A8-7BD2-56A549FA3F7A}" id="{00260089-00A9-4C5D-B531-00D400E9006F}" done="0">
    <text xml:space="preserve">Préciser la nature de l'épreuve :
Ecrit : E
Oral : O
Ecrit et/ou Oral : E/O
Autre (à préciser)
</text>
  </threadedComment>
  <threadedComment ref="N12" personId="{E887F2F2-EFB0-25A8-7BD2-56A549FA3F7A}" id="{00400047-003F-4D9B-8A5C-00CE006E0004}" done="0">
    <text xml:space="preserve">Préciser s'il y a report ou non de la note de Contrôle Continu de session 1 : en mettant oui ou non
</text>
  </threadedComment>
  <threadedComment ref="O12" personId="{E887F2F2-EFB0-25A8-7BD2-56A549FA3F7A}" id="{009600D5-0074-4483-9035-00BE001A00C8}" done="0">
    <text xml:space="preserve">Si report de note de session 1, indiquer le coefficient ou le poids en %.
</text>
  </threadedComment>
  <threadedComment ref="P12" personId="{E887F2F2-EFB0-25A8-7BD2-56A549FA3F7A}" id="{00F70047-005A-49C2-9919-00ED006000C9}" done="0">
    <text xml:space="preserve">Préciser la nature de l'épreuve : 
Ecrit : E
Oral : O
Ecrit et/ou Oral : E/O
Autre (à préciser)
</text>
  </threadedComment>
  <threadedComment ref="I12" personId="{E887F2F2-EFB0-25A8-7BD2-56A549FA3F7A}" id="{002E00B8-00E1-462A-9F85-0036002400E3}" done="0">
    <text xml:space="preserve">Indiquer la nature de l'épreuve soit à l'aide du menu déroulant (dans la liste de ce menu déroulant, des champs vides ont été prévus) en cliquant sur la cellule soit en remplissant directement la cellule.
</text>
  </threadedComment>
  <threadedComment ref="J12" personId="{E23F6143-7A96-A621-D41B-DE1856079899}" id="{008E002B-0055-4DC5-B55B-000D00860050}" done="0">
    <text xml:space="preserve">Indiquer le coefficient global du CC ou le poids en % de l'élément constitutif ou de la matière.
</text>
  </threadedComment>
  <threadedComment ref="K14" personId="{3D5CE462-B36A-D90A-9185-D2C4B50B2403}" id="{002B0092-00B2-49DB-9B5F-00F900FA0039}" done="0">
    <text xml:space="preserve">Dossier écrit à rendre après le cours, instructions données en fin de cours
Dossier collectif
</text>
  </threadedComment>
  <threadedComment ref="I14" personId="{3D5CE462-B36A-D90A-9185-D2C4B50B2403}" id="{00B300C3-0015-45D0-81C4-00CE0076000A}" done="0">
    <text xml:space="preserve">Evaluation pendant le cours
</text>
  </threadedComment>
  <threadedComment ref="K17" personId="{3D5CE462-B36A-D90A-9185-D2C4B50B2403}" id="{0064008C-0042-4AF4-BC8C-0016009F0038}" done="0">
    <text xml:space="preserve">Individuel
</text>
  </threadedComment>
  <threadedComment ref="C19" personId="{3D5CE462-B36A-D90A-9185-D2C4B50B2403}" id="{001300AF-00E0-4F09-A917-00570060002B}" done="0">
    <text xml:space="preserve">Annick fait évaluation après le cours
</text>
  </threadedComment>
  <threadedComment ref="K20" personId="{3D5CE462-B36A-D90A-9185-D2C4B50B2403}" id="{00BF00A4-00C1-4C86-A9FA-002F00D4009D}" done="0">
    <text xml:space="preserve">Rapport d'étonnement (après le cours, sans préparation pendant)
</text>
  </threadedComment>
  <threadedComment ref="I20" personId="{3D5CE462-B36A-D90A-9185-D2C4B50B2403}" id="{00CB00DB-00A3-4892-A7D4-00DF007D0057}" done="0">
    <text xml:space="preserve">Analyde de situation (orale), pendant le cours
</text>
  </threadedComment>
  <threadedComment ref="K25" personId="{3D5CE462-B36A-D90A-9185-D2C4B50B2403}" id="{004700C6-0060-4CF0-8BE3-00B1001000A9}" done="0">
    <text xml:space="preserve">Evaluation collective en dehors des heures de cours (4 heures)
</text>
  </threadedComment>
  <threadedComment ref="C25" personId="{3D5CE462-B36A-D90A-9185-D2C4B50B2403}" id="{002800B9-0049-42FC-935C-00BD00BA0060}" done="0">
    <text xml:space="preserve">Evaluation collective
</text>
  </threadedComment>
  <threadedComment ref="S34" personId="{7475E724-C904-BCB0-EF01-1F6A351CDD3A}" id="{00E5003C-004A-4B48-AB42-006F00A500DE}" done="0">
    <text xml:space="preserve">Le total Nbre d'heures par colonne est automatisé : si vous ne souhaitez pas qu'un nbre soit comptabilisé dans le total (ex. UE à choix) vous devez mettre une * à côté du nombre.
</text>
  </threadedComment>
  <threadedComment ref="O6" personId="{3B8CC54C-EB8E-ED30-AC76-6DD5630DF176}" id="{008C0064-0002-412C-B692-005E006B001E}" done="0">
    <text xml:space="preserve">Cliquer pour choisir le Régime de Formation
</text>
  </threadedComment>
  <threadedComment ref="O7" personId="{3B8CC54C-EB8E-ED30-AC76-6DD5630DF176}" id="{001300E1-009A-416A-BF8B-00E1002100BC}" done="0">
    <text xml:space="preserve">Cliquer pour choisir la modalité de formation
</text>
  </threadedComment>
  <threadedComment ref="O8" personId="{3B8CC54C-EB8E-ED30-AC76-6DD5630DF176}" id="{00D000E2-008B-43F2-9B1D-00C5009200AA}" done="0">
    <text xml:space="preserve">Cliquer pour choisir la modalité de formation
</text>
  </threadedComment>
  <threadedComment ref="C9" personId="{3D5CE462-B36A-D90A-9185-D2C4B50B2403}" id="{00BA005F-007D-419B-AE88-004100510031}" done="0">
    <text xml:space="preserve">Vaut pour toute la grille : 
assiduité. 
Voir règlement des études
</text>
  </threadedComment>
  <threadedComment ref="D9" personId="{E23F6143-7A96-A621-D41B-DE1856079899}" id="{007B00A0-00C3-4ABF-BCCA-005F00BD00E8}" done="0">
    <text xml:space="preserve">Dans le cas d'un enseignement mutualisé, indiquer la formation avec laquelle est mutualisé le cours :
Année de formation /mention/intitulé parcours
</text>
  </threadedComment>
  <threadedComment ref="F9" personId="{E887F2F2-EFB0-25A8-7BD2-56A549FA3F7A}" id="{00C70061-0015-461C-B4EB-0034008200E4}" done="0">
    <text xml:space="preserve">Préciser la nature de l'UE (et le cas échéant de l'EC ou de la matière) :
- O : UE disciplinaire obligatoire
- X :  UE disciplinaire à choix sur liste
- ETC : Enseignement Transversal à choix
- F : UE facultative (au-delà des 30 ECTS)
- B : Bonification (UE hors total des ECTS)
</text>
  </threadedComment>
  <threadedComment ref="G9" personId="{E887F2F2-EFB0-25A8-7BD2-56A549FA3F7A}" id="{00E3006A-0044-44B2-9C29-0062002600A7}" done="0">
    <text xml:space="preserve">Pour UE et EC : préciser le nombre d'ECTS
Pour la somme automatique des ECTS (cellule D44), si vous utilisez les EC (que vous mettez donc des ECTS au niveau des EC), mettre un * après le chiffre pour ne pas doubler le total ECTS si vous avez déjà mis les ECTS au niveau de l'UE.
</text>
  </threadedComment>
</ThreadedComments>
</file>

<file path=xl/threadedComments/threadedComment2.xml><?xml version="1.0" encoding="utf-8"?>
<ThreadedComments xmlns="http://schemas.microsoft.com/office/spreadsheetml/2018/threadedcomments" xmlns:x="http://schemas.openxmlformats.org/spreadsheetml/2006/main">
  <threadedComment ref="S11" personId="{E23F6143-7A96-A621-D41B-DE1856079899}" id="{001000EB-00BB-4928-B8A1-005C00AB0096}" done="0">
    <text xml:space="preserve">Le total Nbre d'heures est automatisé : pour ne pas doubler le volume horaire total, si le nbre d'heures est déjà mis au niveau de l'UE, merci de mettre un * après le nombre d'heures des matières (si vous précisez le nbre d'heures au niveau des matières).
</text>
  </threadedComment>
  <threadedComment ref="T11" personId="{E23F6143-7A96-A621-D41B-DE1856079899}" id="{00F100B3-00C5-450D-9884-0024004A0078}" done="0">
    <text xml:space="preserve">Le total Nbre d'heures est automatisé : pour ne pas doubler le volume horaire total, si le nbre d'heures est déjà mis au niveau de l'UE, merci de mettre un * après le nombre d'heures des matières (si vous précisez le nbre d'heures au niveau des matières).
</text>
  </threadedComment>
  <threadedComment ref="W11" personId="{E23F6143-7A96-A621-D41B-DE1856079899}" id="{00A4002A-00A0-4BFD-B4FB-003F00E70047}" done="0">
    <text xml:space="preserve">Le total Nbre d'heures est automatisé : pour ne pas doubler le volume horaire total, si le nbre d'heures est déjà mis au niveau de l'UE, merci de mettre un * après le nombre d'heures des matières (si vous précisez le nbre d'heures au niveau des matières).
</text>
  </threadedComment>
  <threadedComment ref="K12" personId="{E887F2F2-EFB0-25A8-7BD2-56A549FA3F7A}" id="{009C0010-0049-4247-BD93-00ED009E00D8}" done="0">
    <text xml:space="preserve">Préciser la nature de l'épreuve :
Ecrit : E
Oral : O
Ecrit et/ou Oral : E/O
Autre (à préciser)
</text>
  </threadedComment>
  <threadedComment ref="N12" personId="{E887F2F2-EFB0-25A8-7BD2-56A549FA3F7A}" id="{0067005C-00A9-49D1-A7A1-003E008C00C7}" done="0">
    <text xml:space="preserve">Préciser s'il y a report ou non de la note de Contrôle Continu de session 1 : en mettant oui ou non
</text>
  </threadedComment>
  <threadedComment ref="O12" personId="{E887F2F2-EFB0-25A8-7BD2-56A549FA3F7A}" id="{00EC008D-0084-4874-9A9A-009800B80054}" done="0">
    <text xml:space="preserve">Si report de note de session 1, indiquer le coefficient ou le poids en %.
</text>
  </threadedComment>
  <threadedComment ref="P12" personId="{E887F2F2-EFB0-25A8-7BD2-56A549FA3F7A}" id="{00BE00CD-00D7-4477-ACA1-002400B200CE}" done="0">
    <text xml:space="preserve">Préciser la nature de l'épreuve : 
Ecrit : E
Oral : O
Ecrit et/ou Oral : E/O
Autre (à préciser)
</text>
  </threadedComment>
  <threadedComment ref="I12" personId="{E887F2F2-EFB0-25A8-7BD2-56A549FA3F7A}" id="{00740060-004C-47AD-A1FE-0021000D00BE}" done="0">
    <text xml:space="preserve">Indiquer la nature de l'épreuve soit à l'aide du menu déroulant (dans la liste de ce menu déroulant, des champs vides ont été prévus) en cliquant sur la cellule soit en remplissant directement la cellule.
</text>
  </threadedComment>
  <threadedComment ref="I14" personId="{3D5CE462-B36A-D90A-9185-D2C4B50B2403}" id="{00FB0062-00A6-4C2D-A1F3-001900A90002}" done="0">
    <text xml:space="preserve">Dossier écrit collectif, préparé pendant les heures de cours
+ soutenance collective pendant le cours
</text>
  </threadedComment>
  <threadedComment ref="C17" personId="{3D5CE462-B36A-D90A-9185-D2C4B50B2403}" id="{001C008D-00A5-485D-8CCB-00D700860058}" done="0">
    <text xml:space="preserve">IFCS (25h) : rémunération hôpital, statut, concours, ANFH
</text>
  </threadedComment>
  <threadedComment ref="C18" personId="{3D5CE462-B36A-D90A-9185-D2C4B50B2403}" id="{00D300D4-0037-41FB-8CA1-00D700AF00B2}" done="0">
    <text xml:space="preserve">Evaluation collective
</text>
  </threadedComment>
  <threadedComment ref="C21" personId="{3D5CE462-B36A-D90A-9185-D2C4B50B2403}" id="{000D00B9-008D-410B-A2D6-007D00C100D6}" done="0">
    <text xml:space="preserve">Evaluation en dehors des cours. 
Plutôt individuelle.
+ impact carbone
(animation fresque climat ?)
</text>
  </threadedComment>
  <threadedComment ref="K24" personId="{3D5CE462-B36A-D90A-9185-D2C4B50B2403}" id="{00D1005F-00E5-4F79-8D52-008300D20036}" done="0">
    <text xml:space="preserve">Evaluation terminale de type épreuve orale collective. 
Les consignes sont données pendant le cours, mais l'épreuve arrive après le cours et le stage (qui est au cœur du travail demandé).
</text>
  </threadedComment>
  <threadedComment ref="O8" personId="{3B8CC54C-EB8E-ED30-AC76-6DD5630DF176}" id="{008D00E5-002E-49DB-A634-00A10036006C}" done="0">
    <text xml:space="preserve">Cliquer pour choisir la modalité de formation
</text>
  </threadedComment>
  <threadedComment ref="D9" personId="{E23F6143-7A96-A621-D41B-DE1856079899}" id="{00CA00AC-00C1-42F4-9AD7-00ED00BD00DD}" done="0">
    <text xml:space="preserve">Dans le cas d'un enseignement mutualisé, indiquer la formation avec laquelle est mutualisé le cours :
Année de formation /mention/intitulé parcours
</text>
  </threadedComment>
  <threadedComment ref="F9" personId="{E887F2F2-EFB0-25A8-7BD2-56A549FA3F7A}" id="{00ED009A-00A1-42B6-8C8A-00E800290082}" done="0">
    <text xml:space="preserve">Préciser la nature de l'UE (et le cas échéant de l'EC ou de la matière) :
- O : UE disciplinaire obligatoire
- X :  UE disciplinaire à choix sur liste
- ETC : Enseignement Transversal à choix
- F : UE facultative (au-delà des 30 ECTS)
- B : Bonification (UE hors total des ECTS)
</text>
  </threadedComment>
  <threadedComment ref="G9" personId="{E887F2F2-EFB0-25A8-7BD2-56A549FA3F7A}" id="{006F00BE-00AF-4003-A0F8-0050001D0074}" done="0">
    <text xml:space="preserve">Pour UE et EC : préciser le nombre d'ECTS
Pour la somme automatique des ECTS (cellule D44), si vous utilisez les EC (que vous mettez donc des ECTS au niveau des EC), mettre un * après le chiffre pour ne pas doubler le total ECTS si vous avez déjà mis les ECTS au niveau de l'UE.
</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 Id="rId4" Type="http://schemas.microsoft.com/office/2017/10/relationships/threadedComment" Target="../threadedComments/threadedComment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drawing" Target="../drawings/drawing2.xml"/><Relationship Id="rId4" Type="http://schemas.microsoft.com/office/2017/10/relationships/threadedComment" Target="../threadedComments/threadedComment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X39"/>
  <sheetViews>
    <sheetView topLeftCell="E1" workbookViewId="0">
      <selection activeCell="O2" sqref="O2"/>
    </sheetView>
  </sheetViews>
  <sheetFormatPr baseColWidth="10" defaultRowHeight="14.5"/>
  <cols>
    <col min="1" max="2" width="38.81640625" customWidth="1"/>
    <col min="3" max="3" width="62.54296875" customWidth="1"/>
    <col min="4" max="4" width="11.54296875" customWidth="1"/>
    <col min="5" max="5" width="9.81640625" customWidth="1"/>
    <col min="6" max="6" width="7.54296875" customWidth="1"/>
    <col min="7" max="7" width="6.81640625" customWidth="1"/>
    <col min="8" max="8" width="7.81640625" customWidth="1"/>
    <col min="9" max="9" width="13" customWidth="1"/>
    <col min="10" max="10" width="10.81640625" customWidth="1"/>
    <col min="11" max="11" width="8.453125" customWidth="1"/>
    <col min="12" max="12" width="7" customWidth="1"/>
    <col min="13" max="13" width="8.54296875" customWidth="1"/>
    <col min="14" max="15" width="8.453125" customWidth="1"/>
    <col min="16" max="16" width="8.81640625" customWidth="1"/>
    <col min="17" max="17" width="6.453125" customWidth="1"/>
    <col min="18" max="18" width="7.453125" customWidth="1"/>
    <col min="19" max="19" width="8.1796875" customWidth="1"/>
    <col min="20" max="21" width="6.81640625" customWidth="1"/>
    <col min="22" max="22" width="10.26953125" customWidth="1"/>
    <col min="23" max="23" width="6.81640625" customWidth="1"/>
  </cols>
  <sheetData>
    <row r="1" spans="1:23" ht="15" customHeight="1">
      <c r="G1" s="225" t="s">
        <v>0</v>
      </c>
      <c r="H1" s="225"/>
      <c r="I1" s="225"/>
      <c r="J1" s="225"/>
      <c r="K1" s="225"/>
      <c r="L1" s="225"/>
      <c r="M1" s="225"/>
      <c r="N1" s="225"/>
      <c r="O1" s="225"/>
      <c r="P1" s="225"/>
    </row>
    <row r="2" spans="1:23">
      <c r="E2" s="226" t="s">
        <v>1</v>
      </c>
      <c r="F2" s="226"/>
      <c r="G2" s="226"/>
      <c r="H2" s="226"/>
      <c r="O2" t="s">
        <v>133</v>
      </c>
    </row>
    <row r="3" spans="1:23">
      <c r="J3" s="1"/>
      <c r="M3" s="1"/>
      <c r="S3" s="1"/>
      <c r="T3" s="1"/>
      <c r="U3" s="1"/>
      <c r="V3" s="1"/>
      <c r="W3" s="1"/>
    </row>
    <row r="4" spans="1:23">
      <c r="C4" s="227" t="s">
        <v>2</v>
      </c>
      <c r="D4" s="228"/>
      <c r="E4" s="228"/>
      <c r="F4" s="228"/>
      <c r="G4" s="228"/>
      <c r="H4" s="228"/>
      <c r="I4" s="229"/>
      <c r="J4" s="2" t="s">
        <v>3</v>
      </c>
      <c r="K4" s="3"/>
      <c r="L4" s="4" t="s">
        <v>4</v>
      </c>
      <c r="M4" s="5"/>
      <c r="N4" s="6"/>
      <c r="O4" s="7" t="s">
        <v>5</v>
      </c>
      <c r="P4" s="3"/>
      <c r="Q4" s="3"/>
      <c r="R4" s="3"/>
      <c r="S4" s="3"/>
      <c r="T4" s="3"/>
      <c r="U4" s="3"/>
      <c r="V4" s="3"/>
      <c r="W4" s="8"/>
    </row>
    <row r="5" spans="1:23">
      <c r="C5" s="230" t="s">
        <v>6</v>
      </c>
      <c r="D5" s="226"/>
      <c r="E5" s="226"/>
      <c r="F5" s="226"/>
      <c r="G5" s="226"/>
      <c r="H5" s="226"/>
      <c r="I5" s="231"/>
      <c r="J5" s="2" t="s">
        <v>7</v>
      </c>
      <c r="K5" s="9"/>
      <c r="L5" s="10">
        <v>146</v>
      </c>
      <c r="M5" s="5"/>
      <c r="N5" s="5"/>
      <c r="O5" s="2" t="s">
        <v>8</v>
      </c>
      <c r="P5" s="9"/>
      <c r="Q5" s="9"/>
      <c r="R5" s="9"/>
      <c r="S5" s="11"/>
      <c r="T5" s="5"/>
      <c r="U5" s="5"/>
      <c r="V5" s="5"/>
      <c r="W5" s="12"/>
    </row>
    <row r="6" spans="1:23">
      <c r="C6" s="230" t="s">
        <v>9</v>
      </c>
      <c r="D6" s="226"/>
      <c r="E6" s="226"/>
      <c r="F6" s="226"/>
      <c r="G6" s="226"/>
      <c r="H6" s="226"/>
      <c r="I6" s="231"/>
      <c r="J6" s="2" t="s">
        <v>10</v>
      </c>
      <c r="K6" s="9"/>
      <c r="L6" s="10" t="s">
        <v>11</v>
      </c>
      <c r="M6" s="5"/>
      <c r="N6" s="5"/>
      <c r="O6" s="232" t="s">
        <v>12</v>
      </c>
      <c r="P6" s="233"/>
      <c r="Q6" s="233"/>
      <c r="R6" s="233"/>
      <c r="S6" s="5"/>
      <c r="T6" s="5"/>
      <c r="U6" s="5"/>
      <c r="V6" s="5"/>
      <c r="W6" s="12"/>
    </row>
    <row r="7" spans="1:23">
      <c r="C7" s="230" t="s">
        <v>13</v>
      </c>
      <c r="D7" s="226"/>
      <c r="E7" s="226"/>
      <c r="F7" s="226"/>
      <c r="G7" s="226"/>
      <c r="H7" s="226"/>
      <c r="I7" s="231"/>
      <c r="J7" s="2" t="s">
        <v>14</v>
      </c>
      <c r="K7" s="9"/>
      <c r="L7" s="10">
        <v>232</v>
      </c>
      <c r="M7" s="5"/>
      <c r="N7" s="5"/>
      <c r="O7" s="232" t="s">
        <v>15</v>
      </c>
      <c r="P7" s="233"/>
      <c r="Q7" s="233"/>
      <c r="R7" s="233"/>
      <c r="S7" s="5"/>
      <c r="T7" s="5"/>
      <c r="U7" s="5"/>
      <c r="V7" s="5"/>
      <c r="W7" s="12"/>
    </row>
    <row r="8" spans="1:23">
      <c r="A8" s="1"/>
      <c r="B8" s="13"/>
      <c r="C8" s="234" t="s">
        <v>16</v>
      </c>
      <c r="D8" s="235"/>
      <c r="E8" s="235"/>
      <c r="F8" s="235"/>
      <c r="G8" s="235"/>
      <c r="H8" s="235"/>
      <c r="I8" s="236"/>
      <c r="J8" s="14"/>
      <c r="K8" s="14"/>
      <c r="L8" s="14"/>
      <c r="M8" s="5"/>
      <c r="N8" s="5"/>
      <c r="O8" s="232"/>
      <c r="P8" s="233"/>
      <c r="Q8" s="233"/>
      <c r="R8" s="233"/>
      <c r="S8" s="14"/>
      <c r="T8" s="5"/>
      <c r="U8" s="5"/>
      <c r="V8" s="5"/>
      <c r="W8" s="12"/>
    </row>
    <row r="9" spans="1:23" ht="15" customHeight="1">
      <c r="A9" s="237" t="s">
        <v>17</v>
      </c>
      <c r="B9" s="240" t="s">
        <v>18</v>
      </c>
      <c r="C9" s="243" t="s">
        <v>19</v>
      </c>
      <c r="D9" s="243" t="s">
        <v>20</v>
      </c>
      <c r="E9" s="243" t="s">
        <v>21</v>
      </c>
      <c r="F9" s="243" t="s">
        <v>22</v>
      </c>
      <c r="G9" s="248" t="s">
        <v>23</v>
      </c>
      <c r="H9" s="243" t="s">
        <v>24</v>
      </c>
      <c r="I9" s="249" t="s">
        <v>25</v>
      </c>
      <c r="J9" s="250"/>
      <c r="K9" s="250"/>
      <c r="L9" s="250"/>
      <c r="M9" s="250"/>
      <c r="N9" s="250"/>
      <c r="O9" s="250"/>
      <c r="P9" s="250"/>
      <c r="Q9" s="250"/>
      <c r="R9" s="251"/>
      <c r="S9" s="255" t="s">
        <v>26</v>
      </c>
      <c r="T9" s="256"/>
      <c r="U9" s="256"/>
      <c r="V9" s="256"/>
      <c r="W9" s="257"/>
    </row>
    <row r="10" spans="1:23">
      <c r="A10" s="238"/>
      <c r="B10" s="241"/>
      <c r="C10" s="244"/>
      <c r="D10" s="246"/>
      <c r="E10" s="244"/>
      <c r="F10" s="244"/>
      <c r="G10" s="244"/>
      <c r="H10" s="244"/>
      <c r="I10" s="252"/>
      <c r="J10" s="253"/>
      <c r="K10" s="253"/>
      <c r="L10" s="253"/>
      <c r="M10" s="253"/>
      <c r="N10" s="253"/>
      <c r="O10" s="253"/>
      <c r="P10" s="253"/>
      <c r="Q10" s="253"/>
      <c r="R10" s="254"/>
      <c r="S10" s="258"/>
      <c r="T10" s="259"/>
      <c r="U10" s="259"/>
      <c r="V10" s="259"/>
      <c r="W10" s="260"/>
    </row>
    <row r="11" spans="1:23">
      <c r="A11" s="238"/>
      <c r="B11" s="241"/>
      <c r="C11" s="244"/>
      <c r="D11" s="246"/>
      <c r="E11" s="244"/>
      <c r="F11" s="244"/>
      <c r="G11" s="244"/>
      <c r="H11" s="244"/>
      <c r="I11" s="261" t="s">
        <v>27</v>
      </c>
      <c r="J11" s="262"/>
      <c r="K11" s="262"/>
      <c r="L11" s="262"/>
      <c r="M11" s="263"/>
      <c r="N11" s="261" t="s">
        <v>28</v>
      </c>
      <c r="O11" s="262"/>
      <c r="P11" s="262"/>
      <c r="Q11" s="262"/>
      <c r="R11" s="263"/>
      <c r="S11" s="264" t="s">
        <v>29</v>
      </c>
      <c r="T11" s="266" t="s">
        <v>30</v>
      </c>
      <c r="U11" s="268" t="s">
        <v>31</v>
      </c>
      <c r="V11" s="268" t="s">
        <v>32</v>
      </c>
      <c r="W11" s="270" t="s">
        <v>33</v>
      </c>
    </row>
    <row r="12" spans="1:23" ht="36">
      <c r="A12" s="239"/>
      <c r="B12" s="242"/>
      <c r="C12" s="245"/>
      <c r="D12" s="247"/>
      <c r="E12" s="245"/>
      <c r="F12" s="245"/>
      <c r="G12" s="245"/>
      <c r="H12" s="245"/>
      <c r="I12" s="15" t="s">
        <v>34</v>
      </c>
      <c r="J12" s="16" t="s">
        <v>35</v>
      </c>
      <c r="K12" s="17" t="s">
        <v>36</v>
      </c>
      <c r="L12" s="18" t="s">
        <v>37</v>
      </c>
      <c r="M12" s="19" t="s">
        <v>38</v>
      </c>
      <c r="N12" s="17" t="s">
        <v>39</v>
      </c>
      <c r="O12" s="16" t="s">
        <v>40</v>
      </c>
      <c r="P12" s="17" t="s">
        <v>41</v>
      </c>
      <c r="Q12" s="20" t="s">
        <v>37</v>
      </c>
      <c r="R12" s="21" t="s">
        <v>42</v>
      </c>
      <c r="S12" s="265"/>
      <c r="T12" s="267"/>
      <c r="U12" s="269"/>
      <c r="V12" s="269"/>
      <c r="W12" s="271"/>
    </row>
    <row r="13" spans="1:23">
      <c r="A13" s="272"/>
      <c r="B13" s="273"/>
      <c r="C13" s="274" t="s">
        <v>43</v>
      </c>
      <c r="D13" s="275"/>
      <c r="E13" s="275"/>
      <c r="F13" s="275"/>
      <c r="G13" s="275"/>
      <c r="H13" s="275"/>
      <c r="I13" s="275"/>
      <c r="J13" s="275"/>
      <c r="K13" s="275"/>
      <c r="L13" s="275"/>
      <c r="M13" s="275"/>
      <c r="N13" s="275"/>
      <c r="O13" s="275"/>
      <c r="P13" s="275"/>
      <c r="Q13" s="275"/>
      <c r="R13" s="275"/>
      <c r="S13" s="275"/>
      <c r="T13" s="275"/>
      <c r="U13" s="275"/>
      <c r="V13" s="275"/>
      <c r="W13" s="276"/>
    </row>
    <row r="14" spans="1:23" s="22" customFormat="1" ht="72.5">
      <c r="A14" s="23" t="s">
        <v>44</v>
      </c>
      <c r="B14" s="24" t="s">
        <v>45</v>
      </c>
      <c r="C14" s="25" t="s">
        <v>46</v>
      </c>
      <c r="D14" s="26"/>
      <c r="E14" s="27" t="s">
        <v>47</v>
      </c>
      <c r="F14" s="28" t="s">
        <v>48</v>
      </c>
      <c r="G14" s="29">
        <v>10</v>
      </c>
      <c r="H14" s="29">
        <v>10</v>
      </c>
      <c r="I14" s="30" t="s">
        <v>49</v>
      </c>
      <c r="J14" s="31">
        <v>0.5</v>
      </c>
      <c r="K14" s="32" t="s">
        <v>49</v>
      </c>
      <c r="L14" s="33"/>
      <c r="M14" s="34">
        <v>0.5</v>
      </c>
      <c r="N14" s="35"/>
      <c r="O14" s="36"/>
      <c r="P14" s="35" t="s">
        <v>49</v>
      </c>
      <c r="Q14" s="37"/>
      <c r="R14" s="38">
        <v>1</v>
      </c>
      <c r="S14" s="39"/>
      <c r="T14" s="40"/>
      <c r="U14" s="41">
        <f>SUM(U15:U16)</f>
        <v>39</v>
      </c>
      <c r="V14" s="41">
        <f>SUM(V15:V16)</f>
        <v>6</v>
      </c>
      <c r="W14" s="42"/>
    </row>
    <row r="15" spans="1:23">
      <c r="A15" s="43"/>
      <c r="B15" s="43"/>
      <c r="C15" s="44" t="s">
        <v>50</v>
      </c>
      <c r="D15" s="44"/>
      <c r="E15" s="44" t="s">
        <v>51</v>
      </c>
      <c r="F15" s="45"/>
      <c r="G15" s="46"/>
      <c r="H15" s="46"/>
      <c r="I15" s="47"/>
      <c r="J15" s="48"/>
      <c r="K15" s="47"/>
      <c r="L15" s="49"/>
      <c r="M15" s="48"/>
      <c r="N15" s="47"/>
      <c r="O15" s="50"/>
      <c r="P15" s="47"/>
      <c r="Q15" s="49"/>
      <c r="R15" s="48"/>
      <c r="S15" s="51"/>
      <c r="T15" s="52"/>
      <c r="U15" s="52">
        <v>21</v>
      </c>
      <c r="V15" s="52">
        <v>6</v>
      </c>
      <c r="W15" s="53"/>
    </row>
    <row r="16" spans="1:23">
      <c r="A16" s="54"/>
      <c r="B16" s="54"/>
      <c r="C16" s="55" t="s">
        <v>52</v>
      </c>
      <c r="D16" s="56"/>
      <c r="E16" s="55" t="s">
        <v>53</v>
      </c>
      <c r="F16" s="57"/>
      <c r="G16" s="57"/>
      <c r="H16" s="57"/>
      <c r="I16" s="58"/>
      <c r="J16" s="59"/>
      <c r="K16" s="58"/>
      <c r="L16" s="60"/>
      <c r="M16" s="61"/>
      <c r="N16" s="58"/>
      <c r="O16" s="62"/>
      <c r="P16" s="58"/>
      <c r="Q16" s="60"/>
      <c r="R16" s="59"/>
      <c r="S16" s="63"/>
      <c r="T16" s="64"/>
      <c r="U16" s="64">
        <v>18</v>
      </c>
      <c r="V16" s="64"/>
      <c r="W16" s="65"/>
    </row>
    <row r="17" spans="1:23" s="22" customFormat="1" ht="72.5">
      <c r="A17" s="66" t="s">
        <v>44</v>
      </c>
      <c r="B17" s="67" t="s">
        <v>45</v>
      </c>
      <c r="C17" s="25" t="s">
        <v>54</v>
      </c>
      <c r="D17" s="26"/>
      <c r="E17" s="68" t="s">
        <v>55</v>
      </c>
      <c r="F17" s="29" t="s">
        <v>48</v>
      </c>
      <c r="G17" s="29">
        <v>6</v>
      </c>
      <c r="H17" s="29">
        <v>6</v>
      </c>
      <c r="I17" s="32"/>
      <c r="J17" s="31"/>
      <c r="K17" s="32" t="s">
        <v>56</v>
      </c>
      <c r="L17" s="33"/>
      <c r="M17" s="31">
        <v>1</v>
      </c>
      <c r="N17" s="32"/>
      <c r="O17" s="69"/>
      <c r="P17" s="32" t="s">
        <v>49</v>
      </c>
      <c r="Q17" s="33"/>
      <c r="R17" s="34">
        <v>1</v>
      </c>
      <c r="S17" s="39"/>
      <c r="T17" s="40"/>
      <c r="U17" s="41">
        <f>SUM(U18:U19)</f>
        <v>21</v>
      </c>
      <c r="V17" s="41">
        <f>SUM(V18:V19)</f>
        <v>0</v>
      </c>
      <c r="W17" s="70"/>
    </row>
    <row r="18" spans="1:23">
      <c r="A18" s="54"/>
      <c r="B18" s="54"/>
      <c r="C18" s="44" t="s">
        <v>57</v>
      </c>
      <c r="D18" s="44"/>
      <c r="E18" s="44" t="s">
        <v>58</v>
      </c>
      <c r="F18" s="45"/>
      <c r="G18" s="46"/>
      <c r="H18" s="71"/>
      <c r="I18" s="47"/>
      <c r="J18" s="72"/>
      <c r="K18" s="47"/>
      <c r="L18" s="49"/>
      <c r="M18" s="73"/>
      <c r="N18" s="47"/>
      <c r="O18" s="50"/>
      <c r="P18" s="47"/>
      <c r="Q18" s="49"/>
      <c r="R18" s="48"/>
      <c r="S18" s="74"/>
      <c r="T18" s="75"/>
      <c r="U18" s="52">
        <v>7</v>
      </c>
      <c r="V18" s="52"/>
      <c r="W18" s="76"/>
    </row>
    <row r="19" spans="1:23">
      <c r="A19" s="43"/>
      <c r="B19" s="54"/>
      <c r="C19" s="55" t="s">
        <v>59</v>
      </c>
      <c r="D19" s="56"/>
      <c r="E19" s="55" t="s">
        <v>60</v>
      </c>
      <c r="F19" s="57"/>
      <c r="G19" s="57"/>
      <c r="H19" s="57"/>
      <c r="I19" s="58"/>
      <c r="J19" s="77"/>
      <c r="K19" s="58"/>
      <c r="L19" s="60"/>
      <c r="M19" s="61"/>
      <c r="N19" s="58"/>
      <c r="O19" s="62"/>
      <c r="P19" s="58"/>
      <c r="Q19" s="60"/>
      <c r="R19" s="59"/>
      <c r="S19" s="63"/>
      <c r="T19" s="64"/>
      <c r="U19" s="64">
        <v>14</v>
      </c>
      <c r="V19" s="64"/>
      <c r="W19" s="65"/>
    </row>
    <row r="20" spans="1:23" s="22" customFormat="1" ht="87">
      <c r="A20" s="66" t="s">
        <v>61</v>
      </c>
      <c r="B20" s="67" t="s">
        <v>62</v>
      </c>
      <c r="C20" s="25" t="s">
        <v>63</v>
      </c>
      <c r="D20" s="26"/>
      <c r="E20" s="78" t="s">
        <v>64</v>
      </c>
      <c r="F20" s="28" t="s">
        <v>48</v>
      </c>
      <c r="G20" s="29">
        <v>8</v>
      </c>
      <c r="H20" s="29">
        <v>8</v>
      </c>
      <c r="I20" s="30" t="s">
        <v>49</v>
      </c>
      <c r="J20" s="34">
        <v>0.5</v>
      </c>
      <c r="K20" s="32" t="s">
        <v>56</v>
      </c>
      <c r="L20" s="33"/>
      <c r="M20" s="34">
        <v>0.5</v>
      </c>
      <c r="N20" s="79"/>
      <c r="O20" s="80"/>
      <c r="P20" s="35" t="s">
        <v>49</v>
      </c>
      <c r="Q20" s="37"/>
      <c r="R20" s="38">
        <v>1</v>
      </c>
      <c r="S20" s="39"/>
      <c r="T20" s="40"/>
      <c r="U20" s="41">
        <f>SUM(U22:U24)</f>
        <v>21</v>
      </c>
      <c r="V20" s="41">
        <v>25</v>
      </c>
      <c r="W20" s="70"/>
    </row>
    <row r="21" spans="1:23">
      <c r="A21" s="43"/>
      <c r="B21" s="54"/>
      <c r="C21" s="81" t="s">
        <v>65</v>
      </c>
      <c r="D21" s="43"/>
      <c r="E21" s="82" t="s">
        <v>66</v>
      </c>
      <c r="F21" s="83"/>
      <c r="G21" s="84"/>
      <c r="H21" s="84"/>
      <c r="I21" s="85"/>
      <c r="J21" s="86"/>
      <c r="K21" s="85"/>
      <c r="L21" s="87"/>
      <c r="M21" s="88"/>
      <c r="N21" s="85"/>
      <c r="O21" s="89"/>
      <c r="P21" s="90"/>
      <c r="Q21" s="87"/>
      <c r="R21" s="86"/>
      <c r="S21" s="91"/>
      <c r="T21" s="92"/>
      <c r="U21" s="92"/>
      <c r="V21" s="92">
        <v>12</v>
      </c>
      <c r="W21" s="93"/>
    </row>
    <row r="22" spans="1:23">
      <c r="A22" s="43"/>
      <c r="B22" s="43"/>
      <c r="C22" s="94" t="s">
        <v>67</v>
      </c>
      <c r="D22" s="44"/>
      <c r="E22" s="82" t="s">
        <v>68</v>
      </c>
      <c r="F22" s="95"/>
      <c r="G22" s="46"/>
      <c r="H22" s="46"/>
      <c r="I22" s="47"/>
      <c r="J22" s="48"/>
      <c r="K22" s="47"/>
      <c r="L22" s="49"/>
      <c r="M22" s="73"/>
      <c r="N22" s="47"/>
      <c r="O22" s="50"/>
      <c r="P22" s="96"/>
      <c r="Q22" s="49"/>
      <c r="R22" s="48"/>
      <c r="S22" s="51"/>
      <c r="T22" s="52"/>
      <c r="U22" s="52">
        <v>14</v>
      </c>
      <c r="V22" s="52"/>
      <c r="W22" s="53"/>
    </row>
    <row r="23" spans="1:23">
      <c r="A23" s="54"/>
      <c r="B23" s="54"/>
      <c r="C23" s="97" t="s">
        <v>69</v>
      </c>
      <c r="D23" s="54"/>
      <c r="E23" s="98" t="s">
        <v>70</v>
      </c>
      <c r="F23" s="99"/>
      <c r="G23" s="99"/>
      <c r="H23" s="99"/>
      <c r="I23" s="100"/>
      <c r="J23" s="101"/>
      <c r="K23" s="102"/>
      <c r="L23" s="103"/>
      <c r="M23" s="104"/>
      <c r="N23" s="100"/>
      <c r="O23" s="105"/>
      <c r="P23" s="100"/>
      <c r="Q23" s="106"/>
      <c r="R23" s="107"/>
      <c r="S23" s="108"/>
      <c r="T23" s="109"/>
      <c r="U23" s="110">
        <v>7</v>
      </c>
      <c r="V23" s="110">
        <v>7</v>
      </c>
      <c r="W23" s="111"/>
    </row>
    <row r="24" spans="1:23">
      <c r="A24" s="43"/>
      <c r="B24" s="43"/>
      <c r="C24" s="112" t="s">
        <v>71</v>
      </c>
      <c r="D24" s="112"/>
      <c r="E24" s="113" t="s">
        <v>72</v>
      </c>
      <c r="F24" s="114"/>
      <c r="G24" s="115"/>
      <c r="H24" s="115"/>
      <c r="I24" s="116"/>
      <c r="J24" s="117"/>
      <c r="K24" s="118"/>
      <c r="L24" s="119"/>
      <c r="M24" s="117"/>
      <c r="N24" s="118"/>
      <c r="O24" s="120"/>
      <c r="P24" s="118"/>
      <c r="Q24" s="119"/>
      <c r="R24" s="117"/>
      <c r="S24" s="121"/>
      <c r="T24" s="122"/>
      <c r="U24" s="123"/>
      <c r="V24" s="123">
        <v>6</v>
      </c>
      <c r="W24" s="124"/>
    </row>
    <row r="25" spans="1:23">
      <c r="A25" s="56" t="s">
        <v>73</v>
      </c>
      <c r="B25" s="56" t="s">
        <v>74</v>
      </c>
      <c r="C25" s="125" t="s">
        <v>75</v>
      </c>
      <c r="D25" s="126"/>
      <c r="E25" s="127" t="s">
        <v>76</v>
      </c>
      <c r="F25" s="128" t="s">
        <v>48</v>
      </c>
      <c r="G25" s="129">
        <v>6</v>
      </c>
      <c r="H25" s="129">
        <v>6</v>
      </c>
      <c r="I25" s="130"/>
      <c r="J25" s="131"/>
      <c r="K25" s="132" t="s">
        <v>49</v>
      </c>
      <c r="L25" s="133"/>
      <c r="M25" s="134">
        <v>1</v>
      </c>
      <c r="N25" s="132"/>
      <c r="O25" s="135"/>
      <c r="P25" s="132" t="s">
        <v>49</v>
      </c>
      <c r="Q25" s="133"/>
      <c r="R25" s="134">
        <v>1</v>
      </c>
      <c r="S25" s="136"/>
      <c r="T25" s="137"/>
      <c r="U25" s="138"/>
      <c r="V25" s="138">
        <f>SUM(V26:V27)</f>
        <v>27</v>
      </c>
      <c r="W25" s="139"/>
    </row>
    <row r="26" spans="1:23">
      <c r="A26" s="43"/>
      <c r="B26" s="56"/>
      <c r="C26" s="54" t="s">
        <v>77</v>
      </c>
      <c r="D26" s="54"/>
      <c r="E26" s="140" t="s">
        <v>78</v>
      </c>
      <c r="F26" s="141"/>
      <c r="G26" s="142"/>
      <c r="H26" s="142"/>
      <c r="I26" s="100"/>
      <c r="J26" s="107"/>
      <c r="K26" s="100"/>
      <c r="L26" s="106"/>
      <c r="M26" s="107"/>
      <c r="N26" s="100"/>
      <c r="O26" s="105"/>
      <c r="P26" s="143"/>
      <c r="Q26" s="144"/>
      <c r="R26" s="145"/>
      <c r="S26" s="146"/>
      <c r="T26" s="147"/>
      <c r="U26" s="110"/>
      <c r="V26" s="110">
        <v>21</v>
      </c>
      <c r="W26" s="148"/>
    </row>
    <row r="27" spans="1:23">
      <c r="A27" s="54"/>
      <c r="B27" s="54"/>
      <c r="C27" s="54" t="s">
        <v>79</v>
      </c>
      <c r="D27" s="54"/>
      <c r="E27" s="140" t="s">
        <v>80</v>
      </c>
      <c r="F27" s="141"/>
      <c r="G27" s="142"/>
      <c r="H27" s="142"/>
      <c r="I27" s="143"/>
      <c r="J27" s="145"/>
      <c r="K27" s="143"/>
      <c r="L27" s="144"/>
      <c r="M27" s="149"/>
      <c r="N27" s="143"/>
      <c r="O27" s="149"/>
      <c r="P27" s="143"/>
      <c r="Q27" s="144"/>
      <c r="R27" s="145"/>
      <c r="S27" s="146"/>
      <c r="T27" s="147"/>
      <c r="U27" s="110"/>
      <c r="V27" s="110">
        <v>6</v>
      </c>
      <c r="W27" s="148"/>
    </row>
    <row r="28" spans="1:23">
      <c r="A28" s="43"/>
      <c r="B28" s="54"/>
      <c r="C28" s="54"/>
      <c r="D28" s="54"/>
      <c r="E28" s="54"/>
      <c r="F28" s="150"/>
      <c r="G28" s="54"/>
      <c r="H28" s="54"/>
      <c r="I28" s="151"/>
      <c r="J28" s="150"/>
      <c r="K28" s="151"/>
      <c r="L28" s="152"/>
      <c r="M28" s="150"/>
      <c r="N28" s="151"/>
      <c r="O28" s="153"/>
      <c r="P28" s="151"/>
      <c r="Q28" s="152"/>
      <c r="R28" s="150"/>
      <c r="S28" s="154"/>
      <c r="T28" s="155"/>
      <c r="U28" s="155"/>
      <c r="V28" s="155"/>
      <c r="W28" s="156"/>
    </row>
    <row r="29" spans="1:23">
      <c r="A29" s="56"/>
      <c r="B29" s="54"/>
      <c r="C29" s="54"/>
      <c r="D29" s="54"/>
      <c r="E29" s="54"/>
      <c r="F29" s="150"/>
      <c r="G29" s="54"/>
      <c r="H29" s="54"/>
      <c r="I29" s="151"/>
      <c r="J29" s="150"/>
      <c r="K29" s="151"/>
      <c r="L29" s="152"/>
      <c r="M29" s="150"/>
      <c r="N29" s="151"/>
      <c r="O29" s="153"/>
      <c r="P29" s="151"/>
      <c r="Q29" s="152"/>
      <c r="R29" s="150"/>
      <c r="S29" s="154"/>
      <c r="T29" s="155"/>
      <c r="U29" s="155"/>
      <c r="V29" s="155"/>
      <c r="W29" s="156"/>
    </row>
    <row r="30" spans="1:23">
      <c r="A30" s="43"/>
      <c r="B30" s="43"/>
      <c r="C30" s="54"/>
      <c r="D30" s="54"/>
      <c r="E30" s="54"/>
      <c r="F30" s="150"/>
      <c r="G30" s="54"/>
      <c r="H30" s="54"/>
      <c r="I30" s="151"/>
      <c r="J30" s="150"/>
      <c r="K30" s="151"/>
      <c r="L30" s="152"/>
      <c r="M30" s="150"/>
      <c r="N30" s="151"/>
      <c r="O30" s="153"/>
      <c r="P30" s="151"/>
      <c r="Q30" s="152"/>
      <c r="R30" s="150"/>
      <c r="S30" s="154"/>
      <c r="T30" s="155"/>
      <c r="U30" s="155"/>
      <c r="V30" s="155"/>
      <c r="W30" s="156"/>
    </row>
    <row r="31" spans="1:23">
      <c r="A31" s="54"/>
      <c r="B31" s="54"/>
      <c r="C31" s="54"/>
      <c r="D31" s="54"/>
      <c r="E31" s="54"/>
      <c r="F31" s="150"/>
      <c r="G31" s="54"/>
      <c r="H31" s="54"/>
      <c r="I31" s="151"/>
      <c r="J31" s="150"/>
      <c r="K31" s="151"/>
      <c r="L31" s="152"/>
      <c r="M31" s="150"/>
      <c r="N31" s="151"/>
      <c r="O31" s="153"/>
      <c r="P31" s="151"/>
      <c r="Q31" s="152"/>
      <c r="R31" s="150"/>
      <c r="S31" s="154"/>
      <c r="T31" s="155"/>
      <c r="U31" s="155"/>
      <c r="V31" s="157"/>
      <c r="W31" s="158"/>
    </row>
    <row r="32" spans="1:23">
      <c r="A32" s="43"/>
      <c r="B32" s="54"/>
      <c r="C32" s="54"/>
      <c r="D32" s="54"/>
      <c r="E32" s="54"/>
      <c r="F32" s="150"/>
      <c r="G32" s="54"/>
      <c r="H32" s="54"/>
      <c r="I32" s="151"/>
      <c r="J32" s="150"/>
      <c r="K32" s="151"/>
      <c r="L32" s="152"/>
      <c r="M32" s="150"/>
      <c r="N32" s="151"/>
      <c r="O32" s="153"/>
      <c r="P32" s="159"/>
      <c r="Q32" s="159"/>
      <c r="R32" s="153"/>
      <c r="S32" s="154"/>
      <c r="T32" s="155"/>
      <c r="U32" s="155"/>
      <c r="V32" s="157"/>
      <c r="W32" s="158"/>
    </row>
    <row r="33" spans="1:24">
      <c r="A33" s="160"/>
      <c r="B33" s="160"/>
      <c r="C33" s="112"/>
      <c r="D33" s="56"/>
      <c r="E33" s="56"/>
      <c r="F33" s="161"/>
      <c r="G33" s="56"/>
      <c r="H33" s="56"/>
      <c r="I33" s="162"/>
      <c r="J33" s="163"/>
      <c r="K33" s="164"/>
      <c r="L33" s="165"/>
      <c r="M33" s="161"/>
      <c r="N33" s="164"/>
      <c r="O33" s="163"/>
      <c r="P33" s="162"/>
      <c r="Q33" s="165"/>
      <c r="R33" s="163"/>
      <c r="S33" s="166"/>
      <c r="T33" s="167"/>
      <c r="U33" s="167"/>
      <c r="V33" s="168"/>
      <c r="W33" s="169"/>
      <c r="X33" s="160"/>
    </row>
    <row r="34" spans="1:24">
      <c r="A34" s="56"/>
      <c r="B34" s="56"/>
      <c r="C34" s="277" t="s">
        <v>81</v>
      </c>
      <c r="D34" s="277"/>
      <c r="E34" s="277"/>
      <c r="F34" s="278"/>
      <c r="G34" s="170">
        <v>30</v>
      </c>
      <c r="H34" s="171"/>
      <c r="I34" s="279"/>
      <c r="J34" s="279"/>
      <c r="K34" s="279"/>
      <c r="L34" s="279"/>
      <c r="M34" s="279"/>
      <c r="N34" s="279" t="s">
        <v>82</v>
      </c>
      <c r="O34" s="279"/>
      <c r="P34" s="279"/>
      <c r="Q34" s="279"/>
      <c r="R34" s="280"/>
      <c r="S34" s="172">
        <f>SUM(S14:S33)</f>
        <v>0</v>
      </c>
      <c r="T34" s="172">
        <f>SUM(T14:T33)</f>
        <v>0</v>
      </c>
      <c r="U34" s="173">
        <v>81</v>
      </c>
      <c r="V34" s="173">
        <v>58</v>
      </c>
      <c r="W34" s="172">
        <f>SUM(W14:W33)</f>
        <v>0</v>
      </c>
    </row>
    <row r="35" spans="1:24">
      <c r="A35" s="43"/>
      <c r="B35" s="56"/>
      <c r="C35" s="174" t="s">
        <v>83</v>
      </c>
      <c r="D35" s="175"/>
      <c r="E35" s="176"/>
      <c r="F35" s="176"/>
      <c r="G35" s="176"/>
      <c r="H35" s="176"/>
      <c r="I35" s="176"/>
      <c r="J35" s="176"/>
      <c r="K35" s="176"/>
      <c r="L35" s="176"/>
      <c r="M35" s="176"/>
      <c r="N35" s="176"/>
      <c r="O35" s="176"/>
      <c r="P35" s="176"/>
      <c r="Q35" s="176"/>
      <c r="R35" s="176"/>
      <c r="S35" s="176"/>
      <c r="T35" s="176"/>
      <c r="U35" s="176"/>
      <c r="V35" s="176"/>
      <c r="W35" s="177"/>
    </row>
    <row r="36" spans="1:24">
      <c r="B36" s="178"/>
    </row>
    <row r="37" spans="1:24">
      <c r="B37" s="178"/>
    </row>
    <row r="38" spans="1:24">
      <c r="B38" s="178"/>
    </row>
    <row r="39" spans="1:24">
      <c r="A39" s="179"/>
      <c r="B39" s="179"/>
    </row>
  </sheetData>
  <mergeCells count="32">
    <mergeCell ref="A13:B13"/>
    <mergeCell ref="C13:W13"/>
    <mergeCell ref="C34:F34"/>
    <mergeCell ref="I34:M34"/>
    <mergeCell ref="N34:R34"/>
    <mergeCell ref="S9:W10"/>
    <mergeCell ref="I11:M11"/>
    <mergeCell ref="N11:R11"/>
    <mergeCell ref="S11:S12"/>
    <mergeCell ref="T11:T12"/>
    <mergeCell ref="U11:U12"/>
    <mergeCell ref="V11:V12"/>
    <mergeCell ref="W11:W12"/>
    <mergeCell ref="C7:I7"/>
    <mergeCell ref="O7:R7"/>
    <mergeCell ref="C8:I8"/>
    <mergeCell ref="O8:R8"/>
    <mergeCell ref="A9:A12"/>
    <mergeCell ref="B9:B12"/>
    <mergeCell ref="C9:C12"/>
    <mergeCell ref="D9:D12"/>
    <mergeCell ref="E9:E12"/>
    <mergeCell ref="F9:F12"/>
    <mergeCell ref="G9:G12"/>
    <mergeCell ref="H9:H12"/>
    <mergeCell ref="I9:R10"/>
    <mergeCell ref="G1:P1"/>
    <mergeCell ref="E2:H2"/>
    <mergeCell ref="C4:I4"/>
    <mergeCell ref="C5:I5"/>
    <mergeCell ref="C6:I6"/>
    <mergeCell ref="O6:R6"/>
  </mergeCells>
  <dataValidations count="3">
    <dataValidation type="list" allowBlank="1" showInputMessage="1" showErrorMessage="1" sqref="O6" xr:uid="{009F00B0-0099-4C8B-AC7E-00A300AE00EA}">
      <formula1>"Régime Formation,Formation Initiale,Formation Continue,Formation Initiale/Formation Continue"</formula1>
    </dataValidation>
    <dataValidation type="list" allowBlank="1" showInputMessage="1" showErrorMessage="1" sqref="O7:O8" xr:uid="{001B00CE-00CF-459E-B90E-008E004900DF}">
      <formula1>"Modalité Formation,Présentiel,Convention,EAD,Convention/EAD,Alternance/Contrat Professionnel,Alternance/Apprentissage"</formula1>
    </dataValidation>
    <dataValidation type="list" allowBlank="1" showInputMessage="1" showErrorMessage="1" sqref="I14:I33" xr:uid="{00750033-00FF-4BF1-8839-006A00E8002C}">
      <formula1>Nature_des_épreuves_CC</formula1>
    </dataValidation>
  </dataValidations>
  <pageMargins left="0.23622047244094491" right="0.23622047244094491" top="0.74803149606299213" bottom="0.74803149606299213" header="0.31496062992125984" footer="0.31496062992125984"/>
  <pageSetup paperSize="8" scale="83" orientation="landscape"/>
  <drawing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Y45"/>
  <sheetViews>
    <sheetView tabSelected="1" topLeftCell="G1" workbookViewId="0">
      <selection activeCell="Q2" sqref="Q2"/>
    </sheetView>
  </sheetViews>
  <sheetFormatPr baseColWidth="10" defaultRowHeight="14.5"/>
  <cols>
    <col min="1" max="2" width="38.81640625" customWidth="1"/>
    <col min="3" max="3" width="62.54296875" customWidth="1"/>
    <col min="4" max="4" width="11.54296875" customWidth="1"/>
    <col min="5" max="5" width="9.81640625" customWidth="1"/>
    <col min="6" max="6" width="7.54296875" customWidth="1"/>
    <col min="7" max="7" width="6.81640625" customWidth="1"/>
    <col min="8" max="8" width="7.81640625" customWidth="1"/>
    <col min="9" max="9" width="13" customWidth="1"/>
    <col min="10" max="10" width="8.54296875" customWidth="1"/>
    <col min="11" max="11" width="8.453125" customWidth="1"/>
    <col min="12" max="12" width="7" customWidth="1"/>
    <col min="13" max="13" width="8.54296875" customWidth="1"/>
    <col min="14" max="15" width="8.453125" customWidth="1"/>
    <col min="16" max="16" width="9.7265625" customWidth="1"/>
    <col min="17" max="17" width="6.453125" customWidth="1"/>
    <col min="18" max="18" width="7.453125" customWidth="1"/>
    <col min="19" max="19" width="8.1796875" customWidth="1"/>
    <col min="20" max="23" width="6.81640625" customWidth="1"/>
  </cols>
  <sheetData>
    <row r="1" spans="1:23" ht="15" customHeight="1">
      <c r="G1" s="225" t="s">
        <v>0</v>
      </c>
      <c r="H1" s="225"/>
      <c r="I1" s="225"/>
      <c r="J1" s="225"/>
      <c r="K1" s="225"/>
      <c r="L1" s="225"/>
      <c r="M1" s="225"/>
      <c r="N1" s="225"/>
      <c r="O1" s="225"/>
      <c r="P1" s="225"/>
    </row>
    <row r="2" spans="1:23">
      <c r="E2" s="226" t="s">
        <v>1</v>
      </c>
      <c r="F2" s="226"/>
      <c r="G2" s="226"/>
      <c r="H2" s="226"/>
      <c r="O2" t="str">
        <f>+'MCC Sem.1 sess.1 et 2 et Nbre H'!O2</f>
        <v>Année universitaire : 2025-2026</v>
      </c>
      <c r="Q2" t="s">
        <v>134</v>
      </c>
    </row>
    <row r="3" spans="1:23">
      <c r="J3" s="1"/>
      <c r="M3" s="1"/>
      <c r="S3" s="1"/>
      <c r="T3" s="1"/>
      <c r="U3" s="1"/>
      <c r="V3" s="1"/>
      <c r="W3" s="1"/>
    </row>
    <row r="4" spans="1:23">
      <c r="C4" s="227" t="str">
        <f>'MCC Sem.1 sess.1 et 2 et Nbre H'!C4:H4</f>
        <v>Année de la Formation/Domaine/Mention : M2 Gestion des ressources humaines</v>
      </c>
      <c r="D4" s="228"/>
      <c r="E4" s="228"/>
      <c r="F4" s="228"/>
      <c r="G4" s="228"/>
      <c r="H4" s="228"/>
      <c r="I4" s="229"/>
      <c r="J4" s="2" t="s">
        <v>3</v>
      </c>
      <c r="K4" s="3"/>
      <c r="L4" s="4" t="s">
        <v>4</v>
      </c>
      <c r="M4" s="180"/>
      <c r="N4" s="6"/>
      <c r="O4" s="288" t="str">
        <f>'MCC Sem.1 sess.1 et 2 et Nbre H'!O4:R4</f>
        <v xml:space="preserve">Date approbation CEVU : </v>
      </c>
      <c r="P4" s="289"/>
      <c r="Q4" s="289"/>
      <c r="R4" s="289"/>
      <c r="S4" s="289"/>
      <c r="T4" s="289"/>
      <c r="U4" s="289"/>
      <c r="V4" s="289"/>
      <c r="W4" s="290"/>
    </row>
    <row r="5" spans="1:23">
      <c r="C5" s="230" t="str">
        <f>'MCC Sem.1 sess.1 et 2 et Nbre H'!C5:H5</f>
        <v>Parcours-type : Gestion des ressources humaines et santé</v>
      </c>
      <c r="D5" s="226"/>
      <c r="E5" s="226"/>
      <c r="F5" s="226"/>
      <c r="G5" s="226"/>
      <c r="H5" s="226"/>
      <c r="I5" s="231"/>
      <c r="J5" s="2" t="s">
        <v>7</v>
      </c>
      <c r="K5" s="9"/>
      <c r="L5" s="10">
        <v>146</v>
      </c>
      <c r="M5" s="180"/>
      <c r="N5" s="5"/>
      <c r="O5" s="284" t="str">
        <f>'MCC Sem.1 sess.1 et 2 et Nbre H'!O5:R5</f>
        <v>N° de version dans l'accréditation : 1</v>
      </c>
      <c r="P5" s="285"/>
      <c r="Q5" s="285"/>
      <c r="R5" s="285"/>
      <c r="S5" s="285"/>
      <c r="T5" s="285"/>
      <c r="U5" s="285"/>
      <c r="V5" s="285"/>
      <c r="W5" s="286"/>
    </row>
    <row r="6" spans="1:23">
      <c r="C6" s="230" t="str">
        <f>'MCC Sem.1 sess.1 et 2 et Nbre H'!C6:H6</f>
        <v xml:space="preserve">Parcours pédagogique (le cas échéant) : </v>
      </c>
      <c r="D6" s="226"/>
      <c r="E6" s="226"/>
      <c r="F6" s="226"/>
      <c r="G6" s="226"/>
      <c r="H6" s="226"/>
      <c r="I6" s="231"/>
      <c r="J6" s="2" t="s">
        <v>10</v>
      </c>
      <c r="K6" s="9"/>
      <c r="L6" s="10" t="s">
        <v>11</v>
      </c>
      <c r="M6" s="180"/>
      <c r="N6" s="5"/>
      <c r="O6" s="284" t="str">
        <f>'MCC Sem.1 sess.1 et 2 et Nbre H'!O6:R6</f>
        <v>Formation Continue</v>
      </c>
      <c r="P6" s="285"/>
      <c r="Q6" s="285"/>
      <c r="R6" s="285"/>
      <c r="S6" s="285"/>
      <c r="T6" s="285"/>
      <c r="U6" s="285"/>
      <c r="V6" s="285"/>
      <c r="W6" s="286"/>
    </row>
    <row r="7" spans="1:23">
      <c r="C7" s="230" t="str">
        <f>'MCC Sem.1 sess.1 et 2 et Nbre H'!C7:H7</f>
        <v>Responsable de la Formation : Emmanuel Abord de Chatillon</v>
      </c>
      <c r="D7" s="226"/>
      <c r="E7" s="226"/>
      <c r="F7" s="226"/>
      <c r="G7" s="226"/>
      <c r="H7" s="226"/>
      <c r="I7" s="231"/>
      <c r="J7" s="2" t="s">
        <v>14</v>
      </c>
      <c r="K7" s="9"/>
      <c r="L7" s="10">
        <v>232</v>
      </c>
      <c r="M7" s="180"/>
      <c r="N7" s="5"/>
      <c r="O7" s="232" t="str">
        <f>'MCC Sem.1 sess.1 et 2 et Nbre H'!O7:R7</f>
        <v>Présentiel</v>
      </c>
      <c r="P7" s="233"/>
      <c r="Q7" s="233"/>
      <c r="R7" s="233"/>
      <c r="S7" s="233"/>
      <c r="T7" s="233"/>
      <c r="U7" s="233"/>
      <c r="V7" s="233"/>
      <c r="W7" s="287"/>
    </row>
    <row r="8" spans="1:23">
      <c r="A8" s="1"/>
      <c r="B8" s="13"/>
      <c r="C8" s="230" t="str">
        <f>'MCC Sem.1 sess.1 et 2 et Nbre H'!C8:H8</f>
        <v>Responsable de l'Année : Fabien Canolle</v>
      </c>
      <c r="D8" s="226"/>
      <c r="E8" s="226"/>
      <c r="F8" s="226"/>
      <c r="G8" s="226"/>
      <c r="H8" s="226"/>
      <c r="I8" s="231"/>
      <c r="J8" s="14"/>
      <c r="K8" s="14"/>
      <c r="L8" s="14"/>
      <c r="M8" s="5"/>
      <c r="N8" s="5"/>
      <c r="O8" s="232"/>
      <c r="P8" s="233"/>
      <c r="Q8" s="233"/>
      <c r="R8" s="233"/>
      <c r="S8" s="14"/>
      <c r="T8" s="5"/>
      <c r="U8" s="5"/>
      <c r="V8" s="5"/>
      <c r="W8" s="12"/>
    </row>
    <row r="9" spans="1:23" ht="15" customHeight="1">
      <c r="A9" s="237" t="s">
        <v>17</v>
      </c>
      <c r="B9" s="240" t="s">
        <v>18</v>
      </c>
      <c r="C9" s="243" t="s">
        <v>19</v>
      </c>
      <c r="D9" s="243" t="s">
        <v>20</v>
      </c>
      <c r="E9" s="243" t="s">
        <v>21</v>
      </c>
      <c r="F9" s="243" t="s">
        <v>22</v>
      </c>
      <c r="G9" s="248" t="s">
        <v>23</v>
      </c>
      <c r="H9" s="243" t="s">
        <v>24</v>
      </c>
      <c r="I9" s="249" t="s">
        <v>25</v>
      </c>
      <c r="J9" s="250"/>
      <c r="K9" s="250"/>
      <c r="L9" s="250"/>
      <c r="M9" s="250"/>
      <c r="N9" s="250"/>
      <c r="O9" s="250"/>
      <c r="P9" s="250"/>
      <c r="Q9" s="250"/>
      <c r="R9" s="251"/>
      <c r="S9" s="255" t="s">
        <v>26</v>
      </c>
      <c r="T9" s="256"/>
      <c r="U9" s="256"/>
      <c r="V9" s="256"/>
      <c r="W9" s="257"/>
    </row>
    <row r="10" spans="1:23">
      <c r="A10" s="238"/>
      <c r="B10" s="241"/>
      <c r="C10" s="244"/>
      <c r="D10" s="246"/>
      <c r="E10" s="244"/>
      <c r="F10" s="244"/>
      <c r="G10" s="244"/>
      <c r="H10" s="244"/>
      <c r="I10" s="252"/>
      <c r="J10" s="253"/>
      <c r="K10" s="253"/>
      <c r="L10" s="253"/>
      <c r="M10" s="253"/>
      <c r="N10" s="253"/>
      <c r="O10" s="253"/>
      <c r="P10" s="253"/>
      <c r="Q10" s="253"/>
      <c r="R10" s="254"/>
      <c r="S10" s="258"/>
      <c r="T10" s="259"/>
      <c r="U10" s="259"/>
      <c r="V10" s="259"/>
      <c r="W10" s="260"/>
    </row>
    <row r="11" spans="1:23">
      <c r="A11" s="238"/>
      <c r="B11" s="241"/>
      <c r="C11" s="244"/>
      <c r="D11" s="246"/>
      <c r="E11" s="244"/>
      <c r="F11" s="244"/>
      <c r="G11" s="244"/>
      <c r="H11" s="244"/>
      <c r="I11" s="261" t="s">
        <v>27</v>
      </c>
      <c r="J11" s="262"/>
      <c r="K11" s="262"/>
      <c r="L11" s="262"/>
      <c r="M11" s="263"/>
      <c r="N11" s="261" t="s">
        <v>28</v>
      </c>
      <c r="O11" s="262"/>
      <c r="P11" s="262"/>
      <c r="Q11" s="262"/>
      <c r="R11" s="263"/>
      <c r="S11" s="264" t="s">
        <v>29</v>
      </c>
      <c r="T11" s="266" t="s">
        <v>30</v>
      </c>
      <c r="U11" s="268" t="s">
        <v>31</v>
      </c>
      <c r="V11" s="268" t="s">
        <v>32</v>
      </c>
      <c r="W11" s="270" t="s">
        <v>33</v>
      </c>
    </row>
    <row r="12" spans="1:23" ht="36">
      <c r="A12" s="239"/>
      <c r="B12" s="242"/>
      <c r="C12" s="245"/>
      <c r="D12" s="247"/>
      <c r="E12" s="245"/>
      <c r="F12" s="245"/>
      <c r="G12" s="245"/>
      <c r="H12" s="245"/>
      <c r="I12" s="15" t="s">
        <v>34</v>
      </c>
      <c r="J12" s="16" t="s">
        <v>35</v>
      </c>
      <c r="K12" s="17" t="s">
        <v>36</v>
      </c>
      <c r="L12" s="18" t="s">
        <v>37</v>
      </c>
      <c r="M12" s="19" t="s">
        <v>38</v>
      </c>
      <c r="N12" s="17" t="s">
        <v>39</v>
      </c>
      <c r="O12" s="16" t="s">
        <v>40</v>
      </c>
      <c r="P12" s="17" t="s">
        <v>41</v>
      </c>
      <c r="Q12" s="20" t="s">
        <v>37</v>
      </c>
      <c r="R12" s="21" t="s">
        <v>42</v>
      </c>
      <c r="S12" s="265"/>
      <c r="T12" s="267"/>
      <c r="U12" s="269"/>
      <c r="V12" s="269"/>
      <c r="W12" s="271"/>
    </row>
    <row r="13" spans="1:23">
      <c r="A13" s="272"/>
      <c r="B13" s="273"/>
      <c r="C13" s="281" t="s">
        <v>84</v>
      </c>
      <c r="D13" s="282"/>
      <c r="E13" s="282"/>
      <c r="F13" s="282"/>
      <c r="G13" s="282"/>
      <c r="H13" s="282"/>
      <c r="I13" s="282"/>
      <c r="J13" s="282"/>
      <c r="K13" s="282"/>
      <c r="L13" s="282"/>
      <c r="M13" s="282"/>
      <c r="N13" s="282"/>
      <c r="O13" s="282"/>
      <c r="P13" s="282"/>
      <c r="Q13" s="282"/>
      <c r="R13" s="282"/>
      <c r="S13" s="282"/>
      <c r="T13" s="282"/>
      <c r="U13" s="282"/>
      <c r="V13" s="282"/>
      <c r="W13" s="283"/>
    </row>
    <row r="14" spans="1:23" s="22" customFormat="1" ht="145">
      <c r="A14" s="23" t="s">
        <v>85</v>
      </c>
      <c r="B14" s="23" t="s">
        <v>86</v>
      </c>
      <c r="C14" s="25" t="s">
        <v>87</v>
      </c>
      <c r="D14" s="181"/>
      <c r="E14" s="68" t="s">
        <v>88</v>
      </c>
      <c r="F14" s="29" t="s">
        <v>48</v>
      </c>
      <c r="G14" s="29">
        <v>8</v>
      </c>
      <c r="H14" s="29">
        <v>8</v>
      </c>
      <c r="I14" s="35" t="s">
        <v>49</v>
      </c>
      <c r="J14" s="31">
        <v>1</v>
      </c>
      <c r="K14" s="32"/>
      <c r="L14" s="33"/>
      <c r="M14" s="69"/>
      <c r="N14" s="79"/>
      <c r="O14" s="80"/>
      <c r="P14" s="35" t="s">
        <v>49</v>
      </c>
      <c r="Q14" s="37"/>
      <c r="R14" s="38">
        <v>1</v>
      </c>
      <c r="S14" s="39"/>
      <c r="T14" s="40"/>
      <c r="U14" s="41">
        <f>SUM(U15:U18)</f>
        <v>35</v>
      </c>
      <c r="V14" s="41">
        <f>SUM(V15:V18)</f>
        <v>53</v>
      </c>
      <c r="W14" s="182"/>
    </row>
    <row r="15" spans="1:23">
      <c r="A15" s="43"/>
      <c r="B15" s="43"/>
      <c r="C15" s="97" t="s">
        <v>89</v>
      </c>
      <c r="D15" s="97"/>
      <c r="E15" s="97" t="s">
        <v>90</v>
      </c>
      <c r="F15" s="183"/>
      <c r="G15" s="99"/>
      <c r="H15" s="99"/>
      <c r="I15" s="100"/>
      <c r="J15" s="184"/>
      <c r="K15" s="100"/>
      <c r="L15" s="106"/>
      <c r="M15" s="105"/>
      <c r="N15" s="100"/>
      <c r="O15" s="105"/>
      <c r="P15" s="185"/>
      <c r="Q15" s="185"/>
      <c r="R15" s="184"/>
      <c r="S15" s="186"/>
      <c r="T15" s="110"/>
      <c r="U15" s="110">
        <v>14</v>
      </c>
      <c r="V15" s="110"/>
      <c r="W15" s="187"/>
    </row>
    <row r="16" spans="1:23">
      <c r="A16" s="54"/>
      <c r="B16" s="54"/>
      <c r="C16" s="97" t="s">
        <v>91</v>
      </c>
      <c r="D16" s="97"/>
      <c r="E16" s="97" t="s">
        <v>92</v>
      </c>
      <c r="F16" s="183"/>
      <c r="G16" s="99"/>
      <c r="H16" s="99"/>
      <c r="I16" s="100"/>
      <c r="J16" s="184"/>
      <c r="K16" s="100"/>
      <c r="L16" s="106"/>
      <c r="M16" s="105"/>
      <c r="N16" s="100"/>
      <c r="O16" s="105"/>
      <c r="P16" s="185"/>
      <c r="Q16" s="185"/>
      <c r="R16" s="184"/>
      <c r="S16" s="186"/>
      <c r="T16" s="110"/>
      <c r="U16" s="110">
        <v>21</v>
      </c>
      <c r="V16" s="110"/>
      <c r="W16" s="187"/>
    </row>
    <row r="17" spans="1:23" s="188" customFormat="1" ht="29">
      <c r="A17" s="66"/>
      <c r="B17" s="67"/>
      <c r="C17" s="189" t="s">
        <v>93</v>
      </c>
      <c r="D17" s="190"/>
      <c r="E17" s="190" t="s">
        <v>94</v>
      </c>
      <c r="F17" s="191"/>
      <c r="G17" s="191"/>
      <c r="H17" s="191"/>
      <c r="I17" s="192"/>
      <c r="J17" s="193"/>
      <c r="K17" s="192"/>
      <c r="L17" s="194"/>
      <c r="M17" s="195"/>
      <c r="N17" s="192"/>
      <c r="O17" s="196"/>
      <c r="P17" s="192"/>
      <c r="Q17" s="194"/>
      <c r="R17" s="193"/>
      <c r="S17" s="197"/>
      <c r="T17" s="198"/>
      <c r="U17" s="198"/>
      <c r="V17" s="198">
        <v>25</v>
      </c>
      <c r="W17" s="199"/>
    </row>
    <row r="18" spans="1:23">
      <c r="A18" s="54"/>
      <c r="B18" s="54"/>
      <c r="C18" s="97" t="s">
        <v>95</v>
      </c>
      <c r="D18" s="97"/>
      <c r="E18" s="97" t="s">
        <v>96</v>
      </c>
      <c r="F18" s="183"/>
      <c r="G18" s="99"/>
      <c r="H18" s="99"/>
      <c r="I18" s="100"/>
      <c r="J18" s="184"/>
      <c r="K18" s="100"/>
      <c r="L18" s="106"/>
      <c r="M18" s="107"/>
      <c r="N18" s="100"/>
      <c r="O18" s="105"/>
      <c r="P18" s="100"/>
      <c r="Q18" s="185"/>
      <c r="R18" s="184"/>
      <c r="S18" s="186"/>
      <c r="T18" s="110"/>
      <c r="U18" s="110"/>
      <c r="V18" s="110">
        <v>28</v>
      </c>
      <c r="W18" s="187"/>
    </row>
    <row r="19" spans="1:23" s="22" customFormat="1" ht="101.5">
      <c r="A19" s="66" t="s">
        <v>97</v>
      </c>
      <c r="B19" s="200" t="s">
        <v>98</v>
      </c>
      <c r="C19" s="25" t="s">
        <v>99</v>
      </c>
      <c r="D19" s="181"/>
      <c r="E19" s="68" t="s">
        <v>100</v>
      </c>
      <c r="F19" s="29" t="s">
        <v>48</v>
      </c>
      <c r="G19" s="29">
        <v>12</v>
      </c>
      <c r="H19" s="29">
        <v>12</v>
      </c>
      <c r="I19" s="35" t="s">
        <v>49</v>
      </c>
      <c r="J19" s="31">
        <v>1</v>
      </c>
      <c r="K19" s="32"/>
      <c r="L19" s="33"/>
      <c r="M19" s="69"/>
      <c r="N19" s="79"/>
      <c r="O19" s="80"/>
      <c r="P19" s="35" t="s">
        <v>49</v>
      </c>
      <c r="Q19" s="37"/>
      <c r="R19" s="38">
        <v>1</v>
      </c>
      <c r="S19" s="39"/>
      <c r="T19" s="40"/>
      <c r="U19" s="41">
        <v>7</v>
      </c>
      <c r="V19" s="41">
        <f>SUM(V20)</f>
        <v>50</v>
      </c>
      <c r="W19" s="182"/>
    </row>
    <row r="20" spans="1:23">
      <c r="A20" s="66"/>
      <c r="B20" s="67"/>
      <c r="C20" s="97" t="s">
        <v>101</v>
      </c>
      <c r="D20" s="97"/>
      <c r="E20" s="98" t="s">
        <v>102</v>
      </c>
      <c r="F20" s="183"/>
      <c r="G20" s="99"/>
      <c r="H20" s="99"/>
      <c r="I20" s="100"/>
      <c r="J20" s="184"/>
      <c r="K20" s="100"/>
      <c r="L20" s="106"/>
      <c r="M20" s="183"/>
      <c r="N20" s="100"/>
      <c r="O20" s="105"/>
      <c r="P20" s="100"/>
      <c r="Q20" s="185"/>
      <c r="R20" s="184"/>
      <c r="S20" s="186"/>
      <c r="T20" s="110"/>
      <c r="U20" s="110">
        <v>7</v>
      </c>
      <c r="V20" s="110">
        <v>50</v>
      </c>
      <c r="W20" s="187"/>
    </row>
    <row r="21" spans="1:23" s="22" customFormat="1" ht="101.5">
      <c r="A21" s="66" t="s">
        <v>103</v>
      </c>
      <c r="B21" s="200" t="s">
        <v>104</v>
      </c>
      <c r="C21" s="25" t="s">
        <v>105</v>
      </c>
      <c r="D21" s="181"/>
      <c r="E21" s="68" t="s">
        <v>106</v>
      </c>
      <c r="F21" s="29" t="s">
        <v>48</v>
      </c>
      <c r="G21" s="29">
        <v>6</v>
      </c>
      <c r="H21" s="29">
        <v>6</v>
      </c>
      <c r="I21" s="35"/>
      <c r="J21" s="31"/>
      <c r="K21" s="35" t="s">
        <v>49</v>
      </c>
      <c r="L21" s="37"/>
      <c r="M21" s="38">
        <v>1</v>
      </c>
      <c r="N21" s="35"/>
      <c r="O21" s="38"/>
      <c r="P21" s="35" t="s">
        <v>49</v>
      </c>
      <c r="Q21" s="37"/>
      <c r="R21" s="38">
        <v>1</v>
      </c>
      <c r="S21" s="39"/>
      <c r="T21" s="40"/>
      <c r="U21" s="41">
        <f>SUM(U22:U23)</f>
        <v>28</v>
      </c>
      <c r="V21" s="41"/>
      <c r="W21" s="182"/>
    </row>
    <row r="22" spans="1:23">
      <c r="A22" s="43"/>
      <c r="B22" s="43"/>
      <c r="C22" s="97" t="s">
        <v>107</v>
      </c>
      <c r="D22" s="97"/>
      <c r="E22" s="98" t="s">
        <v>108</v>
      </c>
      <c r="F22" s="99"/>
      <c r="G22" s="99"/>
      <c r="H22" s="99"/>
      <c r="I22" s="100"/>
      <c r="J22" s="184"/>
      <c r="K22" s="100"/>
      <c r="L22" s="106"/>
      <c r="M22" s="183"/>
      <c r="N22" s="100"/>
      <c r="O22" s="105"/>
      <c r="P22" s="100"/>
      <c r="Q22" s="106"/>
      <c r="R22" s="184"/>
      <c r="S22" s="186"/>
      <c r="T22" s="110"/>
      <c r="U22" s="110">
        <v>14</v>
      </c>
      <c r="V22" s="110"/>
      <c r="W22" s="187"/>
    </row>
    <row r="23" spans="1:23">
      <c r="A23" s="54"/>
      <c r="B23" s="54"/>
      <c r="C23" s="97" t="s">
        <v>109</v>
      </c>
      <c r="D23" s="97"/>
      <c r="E23" s="98" t="s">
        <v>110</v>
      </c>
      <c r="F23" s="183"/>
      <c r="G23" s="99"/>
      <c r="H23" s="99"/>
      <c r="I23" s="100"/>
      <c r="J23" s="107"/>
      <c r="K23" s="100"/>
      <c r="L23" s="106"/>
      <c r="M23" s="105"/>
      <c r="N23" s="100"/>
      <c r="O23" s="201"/>
      <c r="P23" s="185"/>
      <c r="Q23" s="106"/>
      <c r="R23" s="107"/>
      <c r="S23" s="202"/>
      <c r="T23" s="203"/>
      <c r="U23" s="110">
        <v>14</v>
      </c>
      <c r="V23" s="110"/>
      <c r="W23" s="204"/>
    </row>
    <row r="24" spans="1:23" s="22" customFormat="1" ht="72.5">
      <c r="A24" s="67" t="s">
        <v>73</v>
      </c>
      <c r="B24" s="66" t="s">
        <v>111</v>
      </c>
      <c r="C24" s="25" t="s">
        <v>112</v>
      </c>
      <c r="D24" s="181"/>
      <c r="E24" s="68" t="s">
        <v>113</v>
      </c>
      <c r="F24" s="29" t="s">
        <v>48</v>
      </c>
      <c r="G24" s="29">
        <v>4</v>
      </c>
      <c r="H24" s="29">
        <v>4</v>
      </c>
      <c r="I24" s="35"/>
      <c r="J24" s="31"/>
      <c r="K24" s="35" t="s">
        <v>49</v>
      </c>
      <c r="L24" s="37"/>
      <c r="M24" s="38">
        <v>1</v>
      </c>
      <c r="N24" s="35"/>
      <c r="O24" s="36"/>
      <c r="P24" s="35" t="s">
        <v>49</v>
      </c>
      <c r="Q24" s="37"/>
      <c r="R24" s="38">
        <v>1</v>
      </c>
      <c r="S24" s="39"/>
      <c r="T24" s="40"/>
      <c r="U24" s="41">
        <f>SUM(U25:U26)</f>
        <v>0</v>
      </c>
      <c r="V24" s="41">
        <f>V25+V26</f>
        <v>12</v>
      </c>
      <c r="W24" s="205"/>
    </row>
    <row r="25" spans="1:23">
      <c r="A25" s="56"/>
      <c r="B25" s="56"/>
      <c r="C25" s="94" t="s">
        <v>114</v>
      </c>
      <c r="D25" s="94"/>
      <c r="E25" s="82" t="s">
        <v>115</v>
      </c>
      <c r="F25" s="46"/>
      <c r="G25" s="46"/>
      <c r="H25" s="46"/>
      <c r="I25" s="47"/>
      <c r="J25" s="48"/>
      <c r="K25" s="47"/>
      <c r="L25" s="49"/>
      <c r="M25" s="95"/>
      <c r="N25" s="47"/>
      <c r="O25" s="50"/>
      <c r="P25" s="47"/>
      <c r="Q25" s="49"/>
      <c r="R25" s="48"/>
      <c r="S25" s="51"/>
      <c r="T25" s="52"/>
      <c r="U25" s="52"/>
      <c r="V25" s="64">
        <v>3</v>
      </c>
      <c r="W25" s="206"/>
    </row>
    <row r="26" spans="1:23" s="207" customFormat="1">
      <c r="A26" s="43"/>
      <c r="B26" s="56"/>
      <c r="C26" s="55" t="s">
        <v>116</v>
      </c>
      <c r="D26" s="55"/>
      <c r="E26" s="82" t="s">
        <v>117</v>
      </c>
      <c r="F26" s="57"/>
      <c r="G26" s="57"/>
      <c r="H26" s="57"/>
      <c r="I26" s="58"/>
      <c r="J26" s="208"/>
      <c r="K26" s="58"/>
      <c r="L26" s="60"/>
      <c r="M26" s="77"/>
      <c r="N26" s="58"/>
      <c r="O26" s="62"/>
      <c r="P26" s="209"/>
      <c r="Q26" s="60"/>
      <c r="R26" s="59"/>
      <c r="S26" s="210"/>
      <c r="T26" s="211"/>
      <c r="U26" s="64"/>
      <c r="V26" s="64">
        <v>9</v>
      </c>
      <c r="W26" s="212"/>
    </row>
    <row r="27" spans="1:23">
      <c r="A27" s="54"/>
      <c r="B27" s="54"/>
      <c r="C27" s="97"/>
      <c r="D27" s="97"/>
      <c r="E27" s="213"/>
      <c r="F27" s="101"/>
      <c r="G27" s="214"/>
      <c r="H27" s="214"/>
      <c r="I27" s="102"/>
      <c r="J27" s="101"/>
      <c r="K27" s="102"/>
      <c r="L27" s="103"/>
      <c r="M27" s="101"/>
      <c r="N27" s="102"/>
      <c r="O27" s="201"/>
      <c r="P27" s="215"/>
      <c r="Q27" s="103"/>
      <c r="R27" s="101"/>
      <c r="S27" s="202"/>
      <c r="T27" s="203"/>
      <c r="U27" s="109"/>
      <c r="V27" s="216"/>
      <c r="W27" s="217"/>
    </row>
    <row r="28" spans="1:23">
      <c r="A28" s="43"/>
      <c r="B28" s="54"/>
      <c r="C28" s="97"/>
      <c r="D28" s="97"/>
      <c r="E28" s="213"/>
      <c r="F28" s="101"/>
      <c r="G28" s="214"/>
      <c r="H28" s="214"/>
      <c r="I28" s="102"/>
      <c r="J28" s="101"/>
      <c r="K28" s="102"/>
      <c r="L28" s="103"/>
      <c r="M28" s="101"/>
      <c r="N28" s="102"/>
      <c r="O28" s="201"/>
      <c r="P28" s="215"/>
      <c r="Q28" s="103"/>
      <c r="R28" s="101"/>
      <c r="S28" s="202"/>
      <c r="T28" s="203"/>
      <c r="U28" s="109"/>
      <c r="V28" s="216"/>
      <c r="W28" s="217"/>
    </row>
    <row r="29" spans="1:23">
      <c r="A29" s="56"/>
      <c r="B29" s="54"/>
      <c r="C29" s="54"/>
      <c r="D29" s="54"/>
      <c r="E29" s="213"/>
      <c r="F29" s="101"/>
      <c r="G29" s="214"/>
      <c r="H29" s="214"/>
      <c r="I29" s="102"/>
      <c r="J29" s="101"/>
      <c r="K29" s="102"/>
      <c r="L29" s="103"/>
      <c r="M29" s="101"/>
      <c r="N29" s="102"/>
      <c r="O29" s="153"/>
      <c r="P29" s="215"/>
      <c r="Q29" s="103"/>
      <c r="R29" s="101"/>
      <c r="S29" s="154"/>
      <c r="T29" s="155"/>
      <c r="U29" s="109"/>
      <c r="V29" s="216"/>
      <c r="W29" s="158"/>
    </row>
    <row r="30" spans="1:23">
      <c r="A30" s="43"/>
      <c r="B30" s="43"/>
      <c r="C30" s="54"/>
      <c r="D30" s="54"/>
      <c r="E30" s="213"/>
      <c r="F30" s="101"/>
      <c r="G30" s="214"/>
      <c r="H30" s="214"/>
      <c r="I30" s="102"/>
      <c r="J30" s="101"/>
      <c r="K30" s="102"/>
      <c r="L30" s="103"/>
      <c r="M30" s="101"/>
      <c r="N30" s="102"/>
      <c r="O30" s="153"/>
      <c r="P30" s="215"/>
      <c r="Q30" s="103"/>
      <c r="R30" s="101"/>
      <c r="S30" s="154"/>
      <c r="T30" s="155"/>
      <c r="U30" s="109"/>
      <c r="V30" s="216"/>
      <c r="W30" s="158"/>
    </row>
    <row r="31" spans="1:23">
      <c r="A31" s="54"/>
      <c r="B31" s="54"/>
      <c r="C31" s="54"/>
      <c r="D31" s="54"/>
      <c r="E31" s="213"/>
      <c r="F31" s="101"/>
      <c r="G31" s="214"/>
      <c r="H31" s="214"/>
      <c r="I31" s="102"/>
      <c r="J31" s="101"/>
      <c r="K31" s="102"/>
      <c r="L31" s="103"/>
      <c r="M31" s="101"/>
      <c r="N31" s="102"/>
      <c r="O31" s="153"/>
      <c r="P31" s="215"/>
      <c r="Q31" s="103"/>
      <c r="R31" s="101"/>
      <c r="S31" s="154"/>
      <c r="T31" s="155"/>
      <c r="U31" s="109"/>
      <c r="V31" s="216"/>
      <c r="W31" s="158"/>
    </row>
    <row r="32" spans="1:23">
      <c r="A32" s="43"/>
      <c r="B32" s="54"/>
      <c r="C32" s="54"/>
      <c r="D32" s="54"/>
      <c r="E32" s="213"/>
      <c r="F32" s="101"/>
      <c r="G32" s="214"/>
      <c r="H32" s="214"/>
      <c r="I32" s="102"/>
      <c r="J32" s="101"/>
      <c r="K32" s="102"/>
      <c r="L32" s="103"/>
      <c r="M32" s="101"/>
      <c r="N32" s="102"/>
      <c r="O32" s="153"/>
      <c r="P32" s="215"/>
      <c r="Q32" s="103"/>
      <c r="R32" s="101"/>
      <c r="S32" s="154"/>
      <c r="T32" s="155"/>
      <c r="U32" s="109"/>
      <c r="V32" s="216"/>
      <c r="W32" s="158"/>
    </row>
    <row r="33" spans="1:25">
      <c r="A33" s="160"/>
      <c r="B33" s="160"/>
      <c r="C33" s="54"/>
      <c r="D33" s="54"/>
      <c r="E33" s="213"/>
      <c r="F33" s="101"/>
      <c r="G33" s="214"/>
      <c r="H33" s="214"/>
      <c r="I33" s="102"/>
      <c r="J33" s="101"/>
      <c r="K33" s="102"/>
      <c r="L33" s="103"/>
      <c r="M33" s="101"/>
      <c r="N33" s="102"/>
      <c r="O33" s="153"/>
      <c r="P33" s="215"/>
      <c r="Q33" s="103"/>
      <c r="R33" s="101"/>
      <c r="S33" s="154"/>
      <c r="T33" s="155"/>
      <c r="U33" s="109"/>
      <c r="V33" s="216"/>
      <c r="W33" s="158"/>
    </row>
    <row r="34" spans="1:25">
      <c r="A34" s="56"/>
      <c r="B34" s="56"/>
      <c r="C34" s="54"/>
      <c r="D34" s="54"/>
      <c r="E34" s="213"/>
      <c r="F34" s="101"/>
      <c r="G34" s="214"/>
      <c r="H34" s="214"/>
      <c r="I34" s="102"/>
      <c r="J34" s="101"/>
      <c r="K34" s="102"/>
      <c r="L34" s="103"/>
      <c r="M34" s="101"/>
      <c r="N34" s="102"/>
      <c r="O34" s="153"/>
      <c r="P34" s="215"/>
      <c r="Q34" s="103"/>
      <c r="R34" s="101"/>
      <c r="S34" s="154"/>
      <c r="T34" s="155"/>
      <c r="U34" s="109"/>
      <c r="V34" s="216"/>
      <c r="W34" s="158"/>
    </row>
    <row r="35" spans="1:25">
      <c r="A35" s="43"/>
      <c r="B35" s="56"/>
      <c r="C35" s="54"/>
      <c r="D35" s="54"/>
      <c r="E35" s="54"/>
      <c r="F35" s="150"/>
      <c r="G35" s="54"/>
      <c r="H35" s="54"/>
      <c r="I35" s="151"/>
      <c r="J35" s="150"/>
      <c r="K35" s="151"/>
      <c r="L35" s="152"/>
      <c r="M35" s="150"/>
      <c r="N35" s="151"/>
      <c r="O35" s="153"/>
      <c r="P35" s="151"/>
      <c r="Q35" s="152"/>
      <c r="R35" s="150"/>
      <c r="S35" s="154"/>
      <c r="T35" s="155"/>
      <c r="U35" s="155"/>
      <c r="V35" s="157"/>
      <c r="W35" s="158"/>
    </row>
    <row r="36" spans="1:25">
      <c r="B36" s="178"/>
      <c r="C36" s="54"/>
      <c r="D36" s="54"/>
      <c r="E36" s="54"/>
      <c r="F36" s="150"/>
      <c r="G36" s="54"/>
      <c r="H36" s="54"/>
      <c r="I36" s="151"/>
      <c r="J36" s="150"/>
      <c r="K36" s="151"/>
      <c r="L36" s="152"/>
      <c r="M36" s="150"/>
      <c r="N36" s="151"/>
      <c r="O36" s="153"/>
      <c r="P36" s="159"/>
      <c r="Q36" s="159"/>
      <c r="R36" s="153"/>
      <c r="S36" s="154"/>
      <c r="T36" s="155"/>
      <c r="U36" s="155"/>
      <c r="V36" s="157"/>
      <c r="W36" s="158"/>
    </row>
    <row r="37" spans="1:25">
      <c r="B37" s="178"/>
      <c r="C37" s="112"/>
      <c r="D37" s="56"/>
      <c r="E37" s="56"/>
      <c r="F37" s="161"/>
      <c r="G37" s="56"/>
      <c r="H37" s="56"/>
      <c r="I37" s="162"/>
      <c r="J37" s="163"/>
      <c r="K37" s="164"/>
      <c r="L37" s="165"/>
      <c r="M37" s="161"/>
      <c r="N37" s="164"/>
      <c r="O37" s="163"/>
      <c r="P37" s="162"/>
      <c r="Q37" s="165"/>
      <c r="R37" s="163"/>
      <c r="S37" s="166"/>
      <c r="T37" s="167"/>
      <c r="U37" s="167"/>
      <c r="V37" s="168"/>
      <c r="W37" s="169"/>
      <c r="X37" s="160"/>
    </row>
    <row r="38" spans="1:25">
      <c r="B38" s="178"/>
      <c r="C38" s="277" t="s">
        <v>81</v>
      </c>
      <c r="D38" s="277"/>
      <c r="E38" s="277"/>
      <c r="F38" s="278"/>
      <c r="G38" s="170">
        <v>30</v>
      </c>
      <c r="H38" s="171"/>
      <c r="I38" s="279"/>
      <c r="J38" s="279"/>
      <c r="K38" s="279"/>
      <c r="L38" s="279"/>
      <c r="M38" s="279"/>
      <c r="N38" s="279" t="s">
        <v>82</v>
      </c>
      <c r="O38" s="279"/>
      <c r="P38" s="279"/>
      <c r="Q38" s="279"/>
      <c r="R38" s="280"/>
      <c r="S38" s="172">
        <f>SUM(S14:S37)</f>
        <v>0</v>
      </c>
      <c r="T38" s="172">
        <f>SUM(T14:T37)</f>
        <v>0</v>
      </c>
      <c r="U38" s="173">
        <v>70</v>
      </c>
      <c r="V38" s="173">
        <v>115</v>
      </c>
      <c r="W38" s="172">
        <f>SUM(W14:W37)</f>
        <v>0</v>
      </c>
    </row>
    <row r="39" spans="1:25">
      <c r="A39" s="179"/>
      <c r="B39" s="179"/>
      <c r="C39" s="218" t="s">
        <v>118</v>
      </c>
      <c r="D39" s="219"/>
      <c r="M39" s="176"/>
      <c r="U39" s="176"/>
      <c r="V39" s="176"/>
      <c r="W39" s="177"/>
    </row>
    <row r="40" spans="1:25">
      <c r="C40" s="160"/>
      <c r="W40" s="220"/>
      <c r="Y40" s="221">
        <f>U38+V38+'MCC Sem.1 sess.1 et 2 et Nbre H'!U34+'MCC Sem.1 sess.1 et 2 et Nbre H'!V34</f>
        <v>324</v>
      </c>
    </row>
    <row r="41" spans="1:25">
      <c r="C41" s="160"/>
      <c r="W41" s="220"/>
    </row>
    <row r="42" spans="1:25">
      <c r="C42" s="160"/>
      <c r="W42" s="220"/>
    </row>
    <row r="43" spans="1:25">
      <c r="C43" s="160"/>
      <c r="W43" s="220"/>
    </row>
    <row r="44" spans="1:25">
      <c r="C44" s="160"/>
      <c r="D44" s="179"/>
      <c r="E44" s="179"/>
      <c r="F44" s="179"/>
      <c r="G44" s="179"/>
      <c r="H44" s="179"/>
      <c r="I44" s="179"/>
      <c r="J44" s="179"/>
      <c r="K44" s="179"/>
      <c r="L44" s="179"/>
      <c r="M44" s="179"/>
      <c r="N44" s="179"/>
      <c r="O44" s="179"/>
      <c r="P44" s="179"/>
      <c r="Q44" s="179"/>
      <c r="R44" s="179"/>
      <c r="S44" s="179"/>
      <c r="T44" s="179"/>
      <c r="U44" s="179"/>
      <c r="V44" s="179"/>
      <c r="W44" s="222"/>
    </row>
    <row r="45" spans="1:25">
      <c r="C45" s="223"/>
    </row>
  </sheetData>
  <mergeCells count="34">
    <mergeCell ref="G1:P1"/>
    <mergeCell ref="E2:H2"/>
    <mergeCell ref="C4:I4"/>
    <mergeCell ref="O4:W4"/>
    <mergeCell ref="C5:I5"/>
    <mergeCell ref="O5:W5"/>
    <mergeCell ref="C6:I6"/>
    <mergeCell ref="O6:W6"/>
    <mergeCell ref="C7:I7"/>
    <mergeCell ref="O7:W7"/>
    <mergeCell ref="C8:I8"/>
    <mergeCell ref="O8:R8"/>
    <mergeCell ref="W11:W12"/>
    <mergeCell ref="C9:C12"/>
    <mergeCell ref="D9:D12"/>
    <mergeCell ref="E9:E12"/>
    <mergeCell ref="F9:F12"/>
    <mergeCell ref="G9:G12"/>
    <mergeCell ref="A9:A12"/>
    <mergeCell ref="B9:B12"/>
    <mergeCell ref="A13:B13"/>
    <mergeCell ref="C13:W13"/>
    <mergeCell ref="C38:F38"/>
    <mergeCell ref="I38:M38"/>
    <mergeCell ref="N38:R38"/>
    <mergeCell ref="H9:H12"/>
    <mergeCell ref="I9:R10"/>
    <mergeCell ref="S9:W10"/>
    <mergeCell ref="I11:M11"/>
    <mergeCell ref="N11:R11"/>
    <mergeCell ref="S11:S12"/>
    <mergeCell ref="T11:T12"/>
    <mergeCell ref="U11:U12"/>
    <mergeCell ref="V11:V12"/>
  </mergeCells>
  <dataValidations count="2">
    <dataValidation type="list" allowBlank="1" showInputMessage="1" showErrorMessage="1" sqref="O8" xr:uid="{009F00ED-00C7-44B5-B5ED-00D5001200A6}">
      <formula1>"Modalité Formation,Présentiel,Convention,EAD,Convention/EAD,Alternance/Contrat Professionnel,Alternance/Apprentissage"</formula1>
    </dataValidation>
    <dataValidation type="list" allowBlank="1" showInputMessage="1" showErrorMessage="1" sqref="I14:I37" xr:uid="{0008009F-0029-4029-8435-007900900075}">
      <formula1>Nature_des_épreuves_CC</formula1>
    </dataValidation>
  </dataValidations>
  <pageMargins left="0.25" right="0.25" top="0.75" bottom="0.75" header="0.3" footer="0.3"/>
  <pageSetup paperSize="8" scale="81" orientation="landscape"/>
  <drawing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3:B20"/>
  <sheetViews>
    <sheetView workbookViewId="0">
      <selection activeCell="J30" sqref="J30"/>
    </sheetView>
  </sheetViews>
  <sheetFormatPr baseColWidth="10" defaultRowHeight="14.5"/>
  <sheetData>
    <row r="3" spans="2:2" ht="43.5">
      <c r="B3" s="224" t="s">
        <v>119</v>
      </c>
    </row>
    <row r="4" spans="2:2">
      <c r="B4" t="s">
        <v>120</v>
      </c>
    </row>
    <row r="5" spans="2:2">
      <c r="B5" t="s">
        <v>121</v>
      </c>
    </row>
    <row r="6" spans="2:2">
      <c r="B6" t="s">
        <v>49</v>
      </c>
    </row>
    <row r="7" spans="2:2">
      <c r="B7" t="s">
        <v>122</v>
      </c>
    </row>
    <row r="8" spans="2:2">
      <c r="B8" t="s">
        <v>123</v>
      </c>
    </row>
    <row r="9" spans="2:2">
      <c r="B9" t="s">
        <v>124</v>
      </c>
    </row>
    <row r="10" spans="2:2">
      <c r="B10" t="s">
        <v>125</v>
      </c>
    </row>
    <row r="11" spans="2:2">
      <c r="B11" t="s">
        <v>126</v>
      </c>
    </row>
    <row r="12" spans="2:2">
      <c r="B12" t="s">
        <v>127</v>
      </c>
    </row>
    <row r="13" spans="2:2">
      <c r="B13" t="s">
        <v>128</v>
      </c>
    </row>
    <row r="14" spans="2:2">
      <c r="B14" t="s">
        <v>129</v>
      </c>
    </row>
    <row r="18" spans="2:2">
      <c r="B18" t="s">
        <v>130</v>
      </c>
    </row>
    <row r="19" spans="2:2">
      <c r="B19" t="s">
        <v>131</v>
      </c>
    </row>
    <row r="20" spans="2:2">
      <c r="B20" t="s">
        <v>132</v>
      </c>
    </row>
  </sheetData>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1</vt:i4>
      </vt:variant>
    </vt:vector>
  </HeadingPairs>
  <TitlesOfParts>
    <vt:vector size="4" baseType="lpstr">
      <vt:lpstr>MCC Sem.1 sess.1 et 2 et Nbre H</vt:lpstr>
      <vt:lpstr>MCC Sem.2 sess.1 et 2 et Nbre H</vt:lpstr>
      <vt:lpstr>Liste valeurs</vt:lpstr>
      <vt:lpstr>Nature_des_épreuves_CC</vt:lpstr>
    </vt:vector>
  </TitlesOfParts>
  <Company>UPMF</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DOMINIQUE PIGNOL</dc:creator>
  <cp:lastModifiedBy>SANDRINE FINE FALCY</cp:lastModifiedBy>
  <cp:revision>3</cp:revision>
  <dcterms:created xsi:type="dcterms:W3CDTF">2017-01-26T13:39:47Z</dcterms:created>
  <dcterms:modified xsi:type="dcterms:W3CDTF">2025-06-06T15:31:28Z</dcterms:modified>
</cp:coreProperties>
</file>